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B2621D6-0930-4BB2-B83F-2AA1698C7D5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hamematakan'!$A$1:$F$84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7" l="1"/>
  <c r="E86" i="7"/>
  <c r="D86" i="7"/>
  <c r="C32" i="7"/>
  <c r="G36" i="19"/>
  <c r="D65" i="9" l="1"/>
  <c r="D59" i="9"/>
  <c r="C36" i="9"/>
  <c r="C25" i="9" s="1"/>
  <c r="E29" i="9"/>
  <c r="E15" i="10"/>
  <c r="E14" i="9"/>
  <c r="C11" i="9"/>
  <c r="C37" i="10"/>
  <c r="C12" i="10"/>
  <c r="B15" i="10"/>
  <c r="J48" i="19" l="1"/>
  <c r="D12" i="15"/>
  <c r="D66" i="18"/>
  <c r="D64" i="18"/>
  <c r="C21" i="15"/>
  <c r="D21" i="15"/>
  <c r="C17" i="15"/>
  <c r="C29" i="15"/>
  <c r="C27" i="15"/>
  <c r="J32" i="20"/>
  <c r="J30" i="20"/>
  <c r="H19" i="11"/>
  <c r="H17" i="11"/>
  <c r="J15" i="11"/>
  <c r="C15" i="11"/>
  <c r="F7" i="11" l="1"/>
  <c r="E10" i="11"/>
  <c r="C10" i="11"/>
  <c r="D15" i="7"/>
  <c r="E15" i="7"/>
  <c r="B16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E12" i="9"/>
  <c r="D11" i="9"/>
  <c r="E11" i="9" s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6" i="10" l="1"/>
  <c r="E16" i="10" s="1"/>
  <c r="M28" i="20"/>
  <c r="D20" i="19" s="1"/>
  <c r="D55" i="19" s="1"/>
  <c r="E19" i="20"/>
  <c r="G19" i="20" s="1"/>
  <c r="H19" i="20" s="1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0" i="10" l="1"/>
  <c r="M16" i="7"/>
  <c r="D11" i="10"/>
  <c r="E11" i="10" s="1"/>
  <c r="M17" i="7"/>
  <c r="D14" i="10"/>
  <c r="E14" i="10" s="1"/>
  <c r="M20" i="7"/>
  <c r="F18" i="7"/>
  <c r="M19" i="7"/>
  <c r="D13" i="10"/>
  <c r="L15" i="7"/>
  <c r="A12" i="10"/>
  <c r="A17" i="10" s="1"/>
  <c r="A18" i="10" s="1"/>
  <c r="A19" i="10" s="1"/>
  <c r="A20" i="10" s="1"/>
  <c r="A21" i="10" s="1"/>
  <c r="A22" i="10" s="1"/>
  <c r="A23" i="10" s="1"/>
  <c r="A24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5" i="9" s="1"/>
  <c r="E8" i="9"/>
  <c r="F15" i="7"/>
  <c r="M15" i="7" s="1"/>
  <c r="A13" i="19"/>
  <c r="A14" i="19" s="1"/>
  <c r="D9" i="10" l="1"/>
  <c r="E9" i="10" s="1"/>
  <c r="E10" i="10"/>
  <c r="D12" i="10"/>
  <c r="E12" i="10" s="1"/>
  <c r="A13" i="10"/>
  <c r="A14" i="10" s="1"/>
  <c r="A16" i="10" s="1"/>
  <c r="E13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31" i="10" l="1"/>
  <c r="A32" i="10" s="1"/>
  <c r="A33" i="10" s="1"/>
  <c r="A34" i="10" s="1"/>
  <c r="A35" i="10" s="1"/>
  <c r="A36" i="10" s="1"/>
  <c r="A37" i="10" s="1"/>
  <c r="A41" i="10" s="1"/>
  <c r="A43" i="10" s="1"/>
  <c r="A44" i="10" s="1"/>
  <c r="A45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57" i="10" s="1"/>
  <c r="A59" i="10" s="1"/>
  <c r="A60" i="10" s="1"/>
  <c r="A62" i="10" s="1"/>
  <c r="A63" i="10" s="1"/>
  <c r="A67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2" i="10"/>
  <c r="A30" i="9"/>
  <c r="A31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1" i="9"/>
  <c r="B62" i="9"/>
  <c r="B63" i="9"/>
  <c r="B64" i="9"/>
  <c r="B65" i="9"/>
  <c r="B30" i="9"/>
  <c r="B27" i="9"/>
  <c r="B26" i="9"/>
  <c r="A16" i="9"/>
  <c r="B15" i="9"/>
  <c r="B16" i="9"/>
  <c r="B17" i="9"/>
  <c r="B18" i="9"/>
  <c r="B19" i="9"/>
  <c r="B20" i="9"/>
  <c r="B21" i="9"/>
  <c r="B22" i="9"/>
  <c r="B23" i="9"/>
  <c r="B7" i="9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6" i="10" s="1"/>
  <c r="B61" i="7"/>
  <c r="B57" i="10" s="1"/>
  <c r="B62" i="7"/>
  <c r="B58" i="10" s="1"/>
  <c r="B63" i="7"/>
  <c r="B64" i="7"/>
  <c r="B65" i="7"/>
  <c r="B61" i="10" s="1"/>
  <c r="B66" i="7"/>
  <c r="B62" i="10" s="1"/>
  <c r="B45" i="7"/>
  <c r="B41" i="10" s="1"/>
  <c r="B43" i="7"/>
  <c r="B39" i="10" s="1"/>
  <c r="B44" i="7"/>
  <c r="B40" i="10" s="1"/>
  <c r="B42" i="7"/>
  <c r="B38" i="10" s="1"/>
  <c r="B36" i="7"/>
  <c r="B32" i="10" s="1"/>
  <c r="B37" i="7"/>
  <c r="B33" i="10" s="1"/>
  <c r="B38" i="7"/>
  <c r="B34" i="10" s="1"/>
  <c r="B39" i="7"/>
  <c r="B35" i="10" s="1"/>
  <c r="B40" i="7"/>
  <c r="B36" i="10" s="1"/>
  <c r="B41" i="7"/>
  <c r="B37" i="10" s="1"/>
  <c r="B35" i="7"/>
  <c r="B31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3" i="10" s="1"/>
  <c r="B22" i="7"/>
  <c r="B17" i="10" s="1"/>
  <c r="B23" i="7"/>
  <c r="B18" i="10" s="1"/>
  <c r="B24" i="7"/>
  <c r="B19" i="10" s="1"/>
  <c r="B25" i="7"/>
  <c r="B20" i="10" s="1"/>
  <c r="B26" i="7"/>
  <c r="B21" i="10" s="1"/>
  <c r="B8" i="10"/>
  <c r="A35" i="19"/>
  <c r="A17" i="9" l="1"/>
  <c r="A18" i="9" s="1"/>
  <c r="A19" i="9" s="1"/>
  <c r="A20" i="9" s="1"/>
  <c r="A21" i="9" s="1"/>
  <c r="A22" i="9" s="1"/>
  <c r="A23" i="9" s="1"/>
  <c r="A24" i="9" s="1"/>
  <c r="A32" i="9"/>
  <c r="A33" i="9" s="1"/>
  <c r="A34" i="9" s="1"/>
  <c r="A35" i="9" s="1"/>
  <c r="A36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63" i="9"/>
  <c r="A64" i="9"/>
  <c r="A65" i="9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K81" i="7" l="1"/>
  <c r="K85" i="7"/>
  <c r="M74" i="7"/>
  <c r="E21" i="7"/>
  <c r="L21" i="7" s="1"/>
  <c r="D18" i="7"/>
  <c r="D13" i="7" s="1"/>
  <c r="K21" i="7"/>
  <c r="L81" i="7"/>
  <c r="M81" i="7"/>
  <c r="L85" i="7"/>
  <c r="M85" i="7"/>
  <c r="L74" i="7"/>
  <c r="C18" i="7"/>
  <c r="C13" i="7" s="1"/>
  <c r="K74" i="7"/>
  <c r="C73" i="7"/>
  <c r="E73" i="7"/>
  <c r="M73" i="7" s="1"/>
  <c r="D73" i="7"/>
  <c r="L73" i="7" l="1"/>
  <c r="K18" i="7"/>
  <c r="E18" i="7"/>
  <c r="L18" i="7" s="1"/>
  <c r="M21" i="7"/>
  <c r="K13" i="7"/>
  <c r="K73" i="7"/>
  <c r="F5" i="10"/>
  <c r="F61" i="7"/>
  <c r="M61" i="7" s="1"/>
  <c r="M18" i="7" l="1"/>
  <c r="E13" i="7"/>
  <c r="L13" i="7" s="1"/>
  <c r="D88" i="10"/>
  <c r="D86" i="10"/>
  <c r="B83" i="10"/>
  <c r="B82" i="10"/>
  <c r="D71" i="9"/>
  <c r="D69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61" i="9"/>
  <c r="D60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2" i="10"/>
  <c r="D55" i="10"/>
  <c r="D61" i="10"/>
  <c r="D17" i="15"/>
  <c r="C12" i="15"/>
  <c r="C7" i="15"/>
  <c r="C25" i="15" l="1"/>
  <c r="E24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2" i="9"/>
  <c r="D63" i="9"/>
  <c r="D64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4" i="9"/>
  <c r="D35" i="9"/>
  <c r="D22" i="9"/>
  <c r="D23" i="9"/>
  <c r="D15" i="9"/>
  <c r="D17" i="9"/>
  <c r="D18" i="9"/>
  <c r="D19" i="9"/>
  <c r="L71" i="7" l="1"/>
  <c r="M71" i="7"/>
  <c r="E15" i="9"/>
  <c r="D21" i="9" l="1"/>
  <c r="D30" i="18"/>
  <c r="D8" i="18"/>
  <c r="D34" i="18" l="1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60" i="10"/>
  <c r="D59" i="10"/>
  <c r="D58" i="10"/>
  <c r="D57" i="10"/>
  <c r="D56" i="10"/>
  <c r="D54" i="10"/>
  <c r="D53" i="10"/>
  <c r="D52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5" i="10"/>
  <c r="D36" i="10"/>
  <c r="D28" i="10"/>
  <c r="D29" i="10"/>
  <c r="D27" i="10"/>
  <c r="D17" i="10"/>
  <c r="D19" i="10"/>
  <c r="D20" i="10"/>
  <c r="D21" i="10"/>
  <c r="D22" i="10"/>
  <c r="D23" i="10"/>
  <c r="D24" i="10"/>
  <c r="E61" i="9"/>
  <c r="E60" i="9"/>
  <c r="D70" i="10" l="1"/>
  <c r="C70" i="10"/>
  <c r="D81" i="10"/>
  <c r="C77" i="10" l="1"/>
  <c r="C69" i="10" s="1"/>
  <c r="D77" i="10"/>
  <c r="D69" i="10" s="1"/>
  <c r="E78" i="10"/>
  <c r="D18" i="10" l="1"/>
  <c r="E77" i="10"/>
  <c r="D16" i="9" l="1"/>
  <c r="F37" i="7"/>
  <c r="D32" i="9"/>
  <c r="H37" i="7" l="1"/>
  <c r="M37" i="7"/>
  <c r="F55" i="7"/>
  <c r="M55" i="7" s="1"/>
  <c r="D50" i="9"/>
  <c r="F36" i="7"/>
  <c r="D33" i="10"/>
  <c r="D31" i="9"/>
  <c r="E62" i="10"/>
  <c r="E61" i="10"/>
  <c r="E64" i="10"/>
  <c r="D7" i="15"/>
  <c r="D25" i="15" s="1"/>
  <c r="H36" i="7" l="1"/>
  <c r="M36" i="7"/>
  <c r="D51" i="10"/>
  <c r="D32" i="10"/>
  <c r="E83" i="10"/>
  <c r="E82" i="10"/>
  <c r="E76" i="10"/>
  <c r="E75" i="10"/>
  <c r="D33" i="9" l="1"/>
  <c r="D34" i="10" l="1"/>
  <c r="E72" i="10"/>
  <c r="E33" i="10" l="1"/>
  <c r="D63" i="10"/>
  <c r="C63" i="10"/>
  <c r="E34" i="10"/>
  <c r="E35" i="10"/>
  <c r="E36" i="10"/>
  <c r="D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5" i="10"/>
  <c r="E66" i="10"/>
  <c r="E67" i="10"/>
  <c r="E68" i="10"/>
  <c r="E71" i="10"/>
  <c r="E29" i="10"/>
  <c r="E32" i="10"/>
  <c r="C26" i="10" l="1"/>
  <c r="E63" i="10"/>
  <c r="E37" i="10"/>
  <c r="E70" i="10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8" i="9"/>
  <c r="E27" i="9"/>
  <c r="E26" i="9"/>
  <c r="E36" i="9" l="1"/>
  <c r="C20" i="9" l="1"/>
  <c r="C6" i="9" s="1"/>
  <c r="C81" i="10" l="1"/>
  <c r="C25" i="10" s="1"/>
  <c r="C84" i="10" s="1"/>
  <c r="E80" i="10"/>
  <c r="E74" i="10"/>
  <c r="E73" i="10"/>
  <c r="E28" i="10"/>
  <c r="E27" i="10"/>
  <c r="E24" i="10"/>
  <c r="E23" i="10"/>
  <c r="E22" i="10"/>
  <c r="E21" i="10"/>
  <c r="E20" i="10"/>
  <c r="E19" i="10"/>
  <c r="E18" i="10"/>
  <c r="E17" i="10"/>
  <c r="E23" i="9"/>
  <c r="E22" i="9"/>
  <c r="E21" i="9"/>
  <c r="D20" i="9"/>
  <c r="D6" i="9" s="1"/>
  <c r="E19" i="9"/>
  <c r="E18" i="9"/>
  <c r="E17" i="9"/>
  <c r="E16" i="9"/>
  <c r="C67" i="9"/>
  <c r="E69" i="10" l="1"/>
  <c r="E79" i="10"/>
  <c r="E81" i="10"/>
  <c r="E20" i="9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s="1"/>
  <c r="F71" i="19" s="1"/>
  <c r="E6" i="9" l="1"/>
  <c r="F35" i="7" l="1"/>
  <c r="E35" i="7" l="1"/>
  <c r="L35" i="7" s="1"/>
  <c r="D35" i="7"/>
  <c r="C35" i="7"/>
  <c r="D30" i="9"/>
  <c r="E30" i="9" s="1"/>
  <c r="F31" i="7"/>
  <c r="D31" i="10"/>
  <c r="C31" i="7"/>
  <c r="C30" i="7" s="1"/>
  <c r="C88" i="7" s="1"/>
  <c r="K35" i="7" l="1"/>
  <c r="M35" i="7"/>
  <c r="F30" i="7"/>
  <c r="D25" i="9"/>
  <c r="E25" i="9" s="1"/>
  <c r="D31" i="7"/>
  <c r="K31" i="7" s="1"/>
  <c r="E31" i="10"/>
  <c r="D26" i="10"/>
  <c r="E31" i="7"/>
  <c r="L31" i="7" l="1"/>
  <c r="M31" i="7"/>
  <c r="F88" i="7"/>
  <c r="H86" i="7" s="1"/>
  <c r="D67" i="9"/>
  <c r="E67" i="9" s="1"/>
  <c r="D25" i="10"/>
  <c r="E26" i="10"/>
  <c r="E30" i="7"/>
  <c r="D30" i="7"/>
  <c r="K30" i="7" s="1"/>
  <c r="L30" i="7" l="1"/>
  <c r="M30" i="7"/>
  <c r="D88" i="7"/>
  <c r="E88" i="7"/>
  <c r="E25" i="10"/>
  <c r="D84" i="10"/>
  <c r="E84" i="10" s="1"/>
  <c r="L88" i="7" l="1"/>
  <c r="K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<sst xmlns="http://schemas.openxmlformats.org/spreadsheetml/2006/main" count="505" uniqueCount="297">
  <si>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</si>
  <si>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</si>
  <si>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</si>
  <si>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</si>
  <si>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</si>
  <si>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</si>
  <si>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</si>
  <si>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</si>
  <si>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</si>
  <si>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</si>
  <si>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</si>
  <si>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</si>
  <si>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</si>
  <si>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</si>
  <si>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</si>
  <si>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</si>
  <si>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</si>
  <si>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</si>
  <si>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</si>
  <si>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</si>
  <si>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</si>
  <si>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</si>
  <si>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</si>
  <si>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</si>
  <si>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</si>
  <si>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</si>
  <si>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</si>
  <si>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</si>
  <si>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</si>
  <si>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</si>
  <si>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</si>
  <si>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</si>
  <si>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</si>
  <si>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</si>
  <si>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</si>
  <si>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</si>
  <si>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</si>
  <si>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</si>
  <si>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</si>
  <si>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</si>
  <si>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</si>
  <si>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</si>
  <si>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</si>
  <si>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</si>
  <si>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</si>
  <si>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</si>
  <si>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</si>
  <si>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</si>
  <si>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</si>
  <si>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</si>
  <si>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</si>
  <si>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</si>
  <si>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</si>
  <si>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</si>
  <si>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</si>
  <si>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</si>
  <si>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</si>
  <si>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</si>
  <si>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</si>
  <si>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</si>
  <si>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</si>
  <si>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</si>
  <si>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</si>
  <si>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</si>
  <si>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</si>
  <si>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</si>
  <si>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</si>
  <si>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</si>
  <si>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</si>
  <si>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</si>
  <si>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</si>
  <si>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</si>
  <si>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</si>
  <si>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</si>
  <si>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</si>
  <si>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</si>
  <si>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</si>
  <si>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</si>
  <si>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</si>
  <si>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</si>
  <si>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</si>
  <si>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</si>
  <si>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</si>
  <si>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</si>
  <si>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</si>
  <si>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</si>
  <si>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</si>
  <si>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</si>
  <si>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</si>
  <si>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</si>
  <si>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</si>
  <si>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</si>
  <si>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</si>
  <si>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</si>
  <si>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</si>
  <si>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</si>
  <si>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</si>
  <si>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</si>
  <si>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</si>
  <si>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</si>
  <si>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</si>
  <si>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</si>
  <si>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</si>
  <si>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</si>
  <si>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</si>
  <si>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</si>
  <si>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</si>
  <si>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</si>
  <si>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</si>
  <si>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</si>
  <si>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</si>
  <si>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</si>
  <si>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</si>
  <si>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</si>
  <si>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</si>
  <si>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</si>
  <si>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</si>
  <si>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</si>
  <si>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</si>
  <si>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</si>
  <si>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</si>
  <si>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</si>
  <si>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</si>
  <si>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</si>
  <si>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</si>
  <si>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</si>
  <si>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</si>
  <si>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</si>
  <si>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</si>
  <si>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</si>
  <si>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</si>
  <si>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</si>
  <si>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</si>
  <si>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</si>
  <si>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</si>
  <si>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</si>
  <si>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</si>
  <si>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</si>
  <si>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</si>
  <si>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</si>
  <si>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</si>
  <si>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</si>
  <si>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</si>
  <si>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</si>
  <si>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</si>
  <si>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</si>
  <si>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</si>
  <si>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</si>
  <si>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</si>
  <si>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</si>
  <si>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</si>
  <si>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</si>
  <si>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</si>
  <si>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</si>
  <si>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</si>
  <si>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</si>
  <si>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</si>
  <si>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</si>
  <si>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</si>
  <si>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</si>
  <si>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</si>
  <si>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</si>
  <si>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</si>
  <si>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</si>
  <si>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</si>
  <si>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</si>
  <si>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</si>
  <si>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</si>
  <si>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</si>
  <si>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</si>
  <si>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</si>
  <si>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</si>
  <si>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</si>
  <si>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</si>
  <si>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</si>
  <si>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</si>
  <si>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</si>
  <si>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</si>
  <si>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</si>
  <si>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</si>
  <si>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</si>
  <si>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</si>
  <si>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</si>
  <si>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</si>
  <si>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</si>
  <si>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</si>
  <si>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</si>
  <si>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</si>
  <si>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</si>
  <si>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</si>
  <si>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</si>
  <si>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</si>
  <si>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</si>
  <si>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</si>
  <si>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</si>
  <si>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</si>
  <si>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</si>
  <si>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</si>
  <si>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</si>
  <si>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</si>
  <si>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</si>
  <si>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</si>
  <si>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</si>
  <si>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</si>
  <si>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</si>
  <si>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</si>
  <si>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</si>
  <si>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</si>
  <si>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</si>
  <si>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</si>
  <si>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</si>
  <si>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</si>
  <si>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</si>
  <si>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</si>
  <si>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</si>
  <si>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</si>
  <si>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</si>
  <si>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</si>
  <si>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</si>
  <si>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</si>
  <si>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</si>
  <si>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</si>
  <si>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</si>
  <si>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</si>
  <si>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</si>
  <si>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</si>
  <si>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</si>
  <si>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</si>
  <si>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</si>
  <si>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</si>
  <si>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</si>
  <si>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</si>
  <si>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</si>
  <si>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</si>
  <si>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</si>
  <si>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</si>
  <si>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</si>
  <si>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</si>
  <si>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</si>
  <si>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</si>
  <si>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</si>
  <si>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</si>
  <si>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</si>
  <si>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</si>
  <si>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</si>
  <si>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</si>
  <si>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</si>
  <si>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</si>
  <si>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</si>
  <si>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</si>
  <si>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</si>
  <si>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</si>
  <si>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</si>
  <si>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</si>
  <si>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</si>
  <si>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</si>
  <si>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</si>
  <si>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</si>
  <si>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</si>
  <si>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</si>
  <si>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</si>
  <si>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</si>
  <si>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</si>
  <si>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</si>
  <si>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</si>
  <si>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</si>
  <si>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</si>
  <si>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</si>
  <si>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</si>
  <si>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</si>
  <si>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</si>
  <si>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</si>
  <si>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</si>
  <si>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</si>
  <si>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</si>
  <si>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</si>
  <si>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</si>
  <si>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</si>
  <si>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</si>
  <si>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</si>
  <si>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</si>
  <si>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</si>
  <si>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</si>
  <si>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</si>
  <si>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</si>
  <si>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</si>
  <si>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76 մսուր-մանկապարտեզ» ՀՈԱԿ-ի </t>
  </si>
  <si>
    <t>կրտսեր առաջին Դ</t>
  </si>
  <si>
    <t>կրտսեր երկրորդ Դ</t>
  </si>
  <si>
    <t>Փաստաթղթերի արխիվացում</t>
  </si>
  <si>
    <t>քաղիրավական վճ. գծով</t>
  </si>
  <si>
    <t>Քաղ. իրավական</t>
  </si>
  <si>
    <t>հիմնական միջոցներիի լուծարման ծախսեր</t>
  </si>
  <si>
    <t xml:space="preserve">ՏՆՕՐԵՆ՝ Գ. Կարապետյան </t>
  </si>
  <si>
    <t xml:space="preserve">ԳԼԽԱՎՈՐ ՀԱՇՎԱՊԱՀ՝ Հ. Ասատրյան </t>
  </si>
  <si>
    <t>ՏՆՕՐԵՆ՝ Գ. Կարապետյան</t>
  </si>
  <si>
    <t>Ինտերնետ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</si>
</sst>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0" fontId="67" fillId="24" borderId="10" xfId="45" applyFont="1" applyFill="1" applyBorder="1" applyAlignment="1" applyProtection="1">
      <alignment horizontal="left" vertical="center"/>
      <protection locked="0"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44" fillId="24" borderId="10" xfId="20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0" fontId="67" fillId="24" borderId="10" xfId="45" applyFont="1" applyFill="1" applyBorder="1" applyAlignment="1" applyProtection="1">
      <alignment vertical="center" wrapText="1"/>
      <protection locked="0" hidden="1"/>
    </xf>
    <xf numFmtId="166" fontId="73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7" fillId="25" borderId="10" xfId="45" applyNumberFormat="1" applyFont="1" applyFill="1" applyBorder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vertical="center" wrapText="1"/>
      <protection locked="0" hidden="1"/>
    </xf>
    <xf numFmtId="168" fontId="40" fillId="0" borderId="10" xfId="46" applyNumberFormat="1" applyFont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MTZaMCMGCSqGSIb3DQEJBDEWBBSEZCbSqZbcUOxamQlrODDFtDz5XTArBgsqhkiG9w0BCRACDDEcMBowGDAWBBRE5xMFRVajmd/v2Zzf5CvSbEm8HjANBgkqhkiG9w0BAQEFAASCAQBYRdCHchcRzSKuS7ojDeecMhd0foON0amXn379vd1AlYqYGh49eaw0vqaayr3vZPj8XCJwTDrfJMzJ/WvXlN3a+e36bD2RqjDgv8BK4QksQjQRqGj8l83D+Dz/bNVkOzVaHaaoS3huNb3aekRQhq7/YB5hkxMxEDtGE44y0oK2f31UnH3mMDn3dqW8VDk/BFujdmfp842VzOOgYTFsMA5T7Fm65dwD+Cn98hj2AlOJt0gEzUmLR2bHJCby/VGLeZt8Wz56mrQCn12K7/3BQQctT6x9kph0UNb9wIgqhes2zhOe6xp6eHiWE1pjmUpq03o1cbCclDTSH79Y6uPGHaZ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QAgAFAATQAAAAAAAAAAAAAAAAAAAAAAAAAAAAAAAAAAAAAAAAAAAAAAAAAAAAAAAAAAAAAAAAAAAAAAAAAAAAAAAAAAAAAAAAAAAAAAAAAAAAAAAAAAAAAAAAAAAAAAAADpBwUAAgAUABMAE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5MTNaMCMGCSqGSIb3DQEJBDEWBBTW9z/Ak7AZ4xv0CYq/YpGnWz6eJDArBgsqhkiG9w0BCRACDDEcMBowGDAWBBRE5xMFRVajmd/v2Zzf5CvSbEm8HjANBgkqhkiG9w0BAQEFAASCAQByyhEzs1KXvORzHRlQn/oOfqk5X3CH9DNkHOXlRxrR6NNu4if7NIFlMoQ+rJF2Izp7HpYiQrrQHGhGDrNi4wNwwfIZrRDur1+8bYJ8ztDB5X3+zKbBzZXkwB7vBJgCcLwai1Fji9dl6eYFFZYfoz3fUxCIMUMjt+lwLL1tMOyeyA/mEWRGNGXVKwjtfAuD+vbx6NBzdYyoUJO614QqQ2LyA7An46c3XCgxpYiAxLAAeQhY3r9HzT2cmJtOEMBXPTaVes1doYwMgRW8TzI+4cRpJl4gCjrSBjXPASNfGNN9/PgUfclVwiD7DgFViYJMT6/j5VhKzubLiK9VphGkaau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86D30CC-9CE1-34D3-38A6-8702365137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71E3DD8-A552-ACC5-00D7-6B084A9590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asmik\Desktop\76%20&#1396;&#1405;&#1400;&#1410;&#1408;-&#1396;&#1377;&#1398;&#1391;&#1377;&#1402;&#1377;&#1408;&#1407;&#1381;&#1382;\Balansi_orinakeli%20hamematakan%20%204%20er2024.xlsx" TargetMode="External"/><Relationship Id="rId1" Type="http://schemas.openxmlformats.org/officeDocument/2006/relationships/externalLinkPath" Target="/Users/Hasmik/Desktop/76%20&#1396;&#1405;&#1400;&#1410;&#1408;-&#1396;&#1377;&#1398;&#1391;&#1377;&#1402;&#1377;&#1408;&#1407;&#1381;&#1382;/Balansi_orinakeli%20hamematakan%20%204%20er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neri hamematakan"/>
      <sheetName val="Dramakani hamematakan"/>
      <sheetName val="Deb. ev kreditor"/>
      <sheetName val="Texekanq"/>
      <sheetName val="Texekanq (nerarakan)"/>
    </sheetNames>
    <sheetDataSet>
      <sheetData sheetId="0">
        <row r="14">
          <cell r="B14" t="str">
            <v>զինծառայողների երեխաների գծով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139</v>
      </c>
      <c r="F1" s="187"/>
    </row>
    <row r="2" spans="1:10">
      <c r="C2" s="187"/>
      <c r="D2" s="446" t="s">
        <v>40</v>
      </c>
      <c r="E2" s="446"/>
      <c r="F2" s="187"/>
    </row>
    <row r="3" spans="1:10">
      <c r="C3" s="187"/>
      <c r="D3" s="447" t="s">
        <v>215</v>
      </c>
      <c r="E3" s="447"/>
      <c r="F3" s="187"/>
    </row>
    <row r="4" spans="1:10" s="14" customFormat="1" ht="24.75" customHeight="1">
      <c r="B4" s="196"/>
      <c r="C4" s="196"/>
      <c r="D4" s="446" t="s">
        <v>273</v>
      </c>
      <c r="E4" s="446"/>
    </row>
    <row r="5" spans="1:10" s="14" customFormat="1" ht="20.25" customHeight="1">
      <c r="B5" s="196"/>
      <c r="C5" s="446" t="s">
        <v>216</v>
      </c>
      <c r="D5" s="446"/>
      <c r="E5" s="446"/>
    </row>
    <row r="6" spans="1:10" ht="20.25">
      <c r="A6" s="449" t="s">
        <v>41</v>
      </c>
      <c r="B6" s="449"/>
      <c r="C6" s="449"/>
      <c r="D6" s="449"/>
      <c r="E6" s="449"/>
      <c r="F6" s="15"/>
    </row>
    <row r="7" spans="1:10" ht="20.45" customHeight="1">
      <c r="A7" s="450" t="s">
        <v>286</v>
      </c>
      <c r="B7" s="450"/>
      <c r="C7" s="450"/>
      <c r="D7" s="450"/>
      <c r="E7" s="450"/>
      <c r="F7" s="22" t="s">
        <v>204</v>
      </c>
    </row>
    <row r="8" spans="1:10" ht="18.75" customHeight="1">
      <c r="A8" s="451" t="s">
        <v>274</v>
      </c>
      <c r="B8" s="451"/>
      <c r="C8" s="451"/>
      <c r="D8" s="451"/>
      <c r="E8" s="451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136236.29999999999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72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v>72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1238.5999999999999</v>
      </c>
      <c r="E15" s="185"/>
      <c r="F15" s="209"/>
    </row>
    <row r="16" spans="1:10" s="330" customFormat="1" hidden="1">
      <c r="A16" s="326">
        <f>+A15+0.1</f>
        <v>3.1</v>
      </c>
      <c r="B16" s="327" t="s">
        <v>229</v>
      </c>
      <c r="C16" s="327"/>
      <c r="D16" s="328">
        <v>0</v>
      </c>
      <c r="E16" s="329"/>
    </row>
    <row r="17" spans="1:6" s="330" customFormat="1">
      <c r="A17" s="326">
        <v>3.1</v>
      </c>
      <c r="B17" s="327" t="s">
        <v>230</v>
      </c>
      <c r="C17" s="327"/>
      <c r="D17" s="328">
        <v>1238.5999999999999</v>
      </c>
      <c r="E17" s="329"/>
    </row>
    <row r="18" spans="1:6">
      <c r="A18" s="39">
        <f>+A15+1</f>
        <v>4</v>
      </c>
      <c r="B18" s="7" t="s">
        <v>231</v>
      </c>
      <c r="C18" s="7"/>
      <c r="D18" s="310">
        <f>+'Komunal '!N20</f>
        <v>14.6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3600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4998.3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4998.3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146159.79999999999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102390.8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2092.5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25404.2</v>
      </c>
      <c r="E35" s="189"/>
      <c r="G35" s="194">
        <v>276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33385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3165.1</v>
      </c>
      <c r="E36" s="189"/>
      <c r="F36" s="189">
        <f>+D36-'Komunal '!F27</f>
        <v>0</v>
      </c>
      <c r="G36" s="5">
        <f>+G35-276</f>
        <v>0</v>
      </c>
      <c r="L36" s="5">
        <f>+L35*0.8</f>
        <v>26708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3870.6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539.9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66.900000000000006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132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60</v>
      </c>
      <c r="E42" s="329"/>
    </row>
    <row r="43" spans="1:14" s="330" customFormat="1" ht="15.75" hidden="1" customHeight="1">
      <c r="A43" s="326">
        <f>+A42+0.1</f>
        <v>8.1999999999999993</v>
      </c>
      <c r="B43" s="327" t="s">
        <v>21</v>
      </c>
      <c r="C43" s="327"/>
      <c r="D43" s="328"/>
      <c r="E43" s="329"/>
    </row>
    <row r="44" spans="1:14" s="330" customFormat="1" ht="15.75" customHeight="1">
      <c r="A44" s="326">
        <v>8.1999999999999993</v>
      </c>
      <c r="B44" s="327" t="s">
        <v>22</v>
      </c>
      <c r="C44" s="327"/>
      <c r="D44" s="328">
        <v>72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1764</v>
      </c>
      <c r="E46" s="189"/>
      <c r="F46" s="193">
        <v>12</v>
      </c>
      <c r="G46" s="193" t="s">
        <v>186</v>
      </c>
      <c r="H46" s="193">
        <v>147</v>
      </c>
      <c r="I46" s="193" t="s">
        <v>187</v>
      </c>
      <c r="J46" s="193">
        <f>+F46*H46</f>
        <v>1764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334.79999999999995</v>
      </c>
      <c r="E47" s="189"/>
      <c r="F47" s="193">
        <f>+$F$46</f>
        <v>12</v>
      </c>
      <c r="G47" s="193" t="s">
        <v>186</v>
      </c>
      <c r="H47" s="275">
        <v>27.9</v>
      </c>
      <c r="I47" s="193" t="s">
        <v>187</v>
      </c>
      <c r="J47" s="193">
        <f>+F47*H47</f>
        <v>334.79999999999995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464.4</v>
      </c>
      <c r="E48" s="189"/>
      <c r="F48" s="444">
        <f t="shared" ref="F48:F50" si="3">+$F$46</f>
        <v>12</v>
      </c>
      <c r="G48" s="444" t="s">
        <v>186</v>
      </c>
      <c r="H48" s="442" t="s">
        <v>247</v>
      </c>
      <c r="I48" s="444" t="s">
        <v>187</v>
      </c>
      <c r="J48" s="444">
        <f>8*80+2*110+2*250</f>
        <v>1360</v>
      </c>
      <c r="K48" s="438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1360</v>
      </c>
      <c r="E49" s="189"/>
      <c r="F49" s="445"/>
      <c r="G49" s="445"/>
      <c r="H49" s="443"/>
      <c r="I49" s="445"/>
      <c r="J49" s="445"/>
      <c r="K49" s="438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75</v>
      </c>
      <c r="E50" s="189"/>
      <c r="F50" s="439">
        <f t="shared" si="3"/>
        <v>12</v>
      </c>
      <c r="G50" s="439" t="s">
        <v>186</v>
      </c>
      <c r="H50" s="440">
        <v>38.700000000000003</v>
      </c>
      <c r="I50" s="439" t="s">
        <v>187</v>
      </c>
      <c r="J50" s="439">
        <f>+F50*H50</f>
        <v>464.40000000000003</v>
      </c>
      <c r="K50" s="441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100</v>
      </c>
      <c r="E51" s="189"/>
      <c r="F51" s="439"/>
      <c r="G51" s="439"/>
      <c r="H51" s="440"/>
      <c r="I51" s="439"/>
      <c r="J51" s="439"/>
      <c r="K51" s="441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151.80000000000001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150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107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22</v>
      </c>
      <c r="B63" s="7" t="s">
        <v>264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289</v>
      </c>
      <c r="C64" s="192"/>
      <c r="D64" s="185">
        <v>130</v>
      </c>
      <c r="E64" s="189"/>
    </row>
    <row r="65" spans="1:7" hidden="1">
      <c r="A65" s="39">
        <f t="shared" si="2"/>
        <v>24</v>
      </c>
      <c r="B65" s="7" t="s">
        <v>221</v>
      </c>
      <c r="C65" s="192"/>
      <c r="D65" s="185"/>
      <c r="E65" s="189"/>
      <c r="F65" s="195" t="s">
        <v>244</v>
      </c>
    </row>
    <row r="66" spans="1:7">
      <c r="A66" s="39">
        <v>24</v>
      </c>
      <c r="B66" s="7" t="s">
        <v>219</v>
      </c>
      <c r="C66" s="192"/>
      <c r="D66" s="185">
        <v>50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4998.3</v>
      </c>
      <c r="E67" s="189"/>
    </row>
    <row r="68" spans="1:7" s="330" customFormat="1">
      <c r="A68" s="326">
        <f>+A67+0.1</f>
        <v>25.1</v>
      </c>
      <c r="B68" s="327" t="s">
        <v>76</v>
      </c>
      <c r="C68" s="327"/>
      <c r="D68" s="328">
        <v>4998.3</v>
      </c>
      <c r="E68" s="329"/>
    </row>
    <row r="69" spans="1:7">
      <c r="A69" s="39">
        <f>+A67+1</f>
        <v>26</v>
      </c>
      <c r="B69" s="7" t="s">
        <v>77</v>
      </c>
      <c r="C69" s="192"/>
      <c r="D69" s="185">
        <v>20</v>
      </c>
      <c r="E69" s="189"/>
    </row>
    <row r="70" spans="1:7" hidden="1">
      <c r="A70" s="39">
        <f>+A69+1</f>
        <v>27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3"/>
      <c r="D71" s="311">
        <f>SUM(D32,D35:D41,D45:D67,D69:D70)</f>
        <v>146159.79999999996</v>
      </c>
      <c r="E71" s="307"/>
      <c r="F71" s="448">
        <f>+D29-D71</f>
        <v>0</v>
      </c>
      <c r="G71" s="448"/>
    </row>
    <row r="72" spans="1:7">
      <c r="B72" s="33"/>
      <c r="C72" s="27"/>
    </row>
    <row r="73" spans="1:7" ht="26.25" hidden="1" customHeight="1">
      <c r="B73" s="168" t="s">
        <v>293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294</v>
      </c>
      <c r="C75" s="182"/>
      <c r="D75" s="182"/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77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140</v>
      </c>
      <c r="H1" s="33"/>
      <c r="I1" s="14"/>
      <c r="J1" s="14"/>
      <c r="K1" s="419" t="s">
        <v>198</v>
      </c>
      <c r="L1" s="419" t="s">
        <v>199</v>
      </c>
      <c r="M1" s="419" t="s">
        <v>200</v>
      </c>
    </row>
    <row r="2" spans="1:13" s="24" customFormat="1" ht="17.25">
      <c r="A2" s="197"/>
      <c r="B2" s="200"/>
      <c r="C2" s="199"/>
      <c r="D2" s="199"/>
      <c r="E2" s="455" t="s">
        <v>40</v>
      </c>
      <c r="F2" s="455"/>
      <c r="G2" s="455"/>
      <c r="H2" s="33"/>
      <c r="I2" s="14"/>
      <c r="J2" s="14"/>
    </row>
    <row r="3" spans="1:13" s="24" customFormat="1" ht="17.25">
      <c r="A3" s="197"/>
      <c r="B3" s="200"/>
      <c r="C3" s="199"/>
      <c r="D3" s="199"/>
      <c r="E3" s="455" t="s">
        <v>215</v>
      </c>
      <c r="F3" s="455"/>
      <c r="G3" s="455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6" t="str">
        <f>+'Ekamut-caxs'!D4</f>
        <v xml:space="preserve">_____. _____. 2025թ. </v>
      </c>
      <c r="F4" s="456"/>
      <c r="G4" s="456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6" t="str">
        <f>+'Ekamut-caxs'!C5</f>
        <v xml:space="preserve">հ. __________- Ա որոշմամբ </v>
      </c>
      <c r="F5" s="456"/>
      <c r="G5" s="456"/>
      <c r="H5" s="33"/>
      <c r="I5" s="14"/>
      <c r="J5" s="14"/>
    </row>
    <row r="6" spans="1:13" s="24" customFormat="1" ht="19.5" customHeight="1">
      <c r="A6" s="457" t="s">
        <v>41</v>
      </c>
      <c r="B6" s="457"/>
      <c r="C6" s="457"/>
      <c r="D6" s="457"/>
      <c r="E6" s="457"/>
      <c r="F6" s="457"/>
      <c r="G6" s="457"/>
      <c r="H6" s="33"/>
      <c r="I6" s="14"/>
      <c r="J6" s="14"/>
    </row>
    <row r="7" spans="1:13" s="5" customFormat="1" ht="20.25">
      <c r="A7" s="450" t="str">
        <f>+'Ekamut-caxs'!A7</f>
        <v xml:space="preserve">«Երևանի հ․ 76 մսուր-մանկապարտեզ» ՀՈԱԿ-ի </v>
      </c>
      <c r="B7" s="450"/>
      <c r="C7" s="450"/>
      <c r="D7" s="450"/>
      <c r="E7" s="450"/>
      <c r="F7" s="450"/>
      <c r="G7" s="450"/>
      <c r="H7" s="34"/>
      <c r="I7" s="3"/>
      <c r="J7" s="3"/>
    </row>
    <row r="8" spans="1:13" s="5" customFormat="1" ht="18.75" customHeight="1">
      <c r="A8" s="451" t="s">
        <v>275</v>
      </c>
      <c r="B8" s="451"/>
      <c r="C8" s="451"/>
      <c r="D8" s="451"/>
      <c r="E8" s="451"/>
      <c r="F8" s="451"/>
      <c r="G8" s="451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5612.0000000000118</v>
      </c>
      <c r="I11" s="185">
        <f>+H11-J12</f>
        <v>2261.7000000000116</v>
      </c>
      <c r="J11" s="420" t="s">
        <v>285</v>
      </c>
      <c r="K11" s="419"/>
      <c r="L11" s="419"/>
      <c r="M11" s="419"/>
    </row>
    <row r="12" spans="1:13" s="24" customFormat="1" ht="35.25" thickBot="1">
      <c r="A12" s="339" t="s">
        <v>7</v>
      </c>
      <c r="B12" s="340" t="s">
        <v>32</v>
      </c>
      <c r="C12" s="352">
        <f>+F12</f>
        <v>7105.7000000000116</v>
      </c>
      <c r="D12" s="352">
        <f>+F12</f>
        <v>7105.7000000000116</v>
      </c>
      <c r="E12" s="352">
        <f>+F12</f>
        <v>7105.7000000000116</v>
      </c>
      <c r="F12" s="353">
        <f>+'Dramakani hamematakan'!D6</f>
        <v>7105.7000000000116</v>
      </c>
      <c r="G12" s="341"/>
      <c r="H12" s="453" t="s">
        <v>284</v>
      </c>
      <c r="I12" s="453"/>
      <c r="J12" s="111">
        <v>3350.3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21272.3</v>
      </c>
      <c r="D13" s="353">
        <f t="shared" si="2"/>
        <v>64007.87</v>
      </c>
      <c r="E13" s="353">
        <f t="shared" si="2"/>
        <v>99360.299999999988</v>
      </c>
      <c r="F13" s="353">
        <f>SUM(F14:F15,F18,F22:F29)</f>
        <v>141261.79999999999</v>
      </c>
      <c r="G13" s="342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19979</v>
      </c>
      <c r="D14" s="147">
        <v>61306.3</v>
      </c>
      <c r="E14" s="147">
        <v>95365.4</v>
      </c>
      <c r="F14" s="354">
        <f>+'Ekamut-caxs'!D11</f>
        <v>136236.29999999999</v>
      </c>
      <c r="G14" s="188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72</v>
      </c>
      <c r="G15" s="188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72</v>
      </c>
      <c r="G16" s="322"/>
      <c r="H16" s="323"/>
      <c r="I16" s="324"/>
      <c r="J16" s="324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393.3</v>
      </c>
      <c r="D18" s="354">
        <f t="shared" ref="D18:E18" si="8">SUM(D19:D21)</f>
        <v>901.56999999999994</v>
      </c>
      <c r="E18" s="354">
        <f t="shared" si="8"/>
        <v>1294.9000000000001</v>
      </c>
      <c r="F18" s="354">
        <f t="shared" ref="F18" si="9">SUM(F19:F21)</f>
        <v>1353.5</v>
      </c>
      <c r="G18" s="188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5" customFormat="1" ht="15">
      <c r="A20" s="360">
        <v>3.1</v>
      </c>
      <c r="B20" s="357" t="str">
        <f>+'Ekamut-caxs'!B17</f>
        <v>զինծառայողների երեխաների գծով</v>
      </c>
      <c r="C20" s="320">
        <v>393.3</v>
      </c>
      <c r="D20" s="355">
        <v>786.67</v>
      </c>
      <c r="E20" s="355">
        <v>1180</v>
      </c>
      <c r="F20" s="358">
        <f>+'Ekamut-caxs'!D17</f>
        <v>1238.5999999999999</v>
      </c>
      <c r="G20" s="322"/>
      <c r="H20" s="323"/>
      <c r="I20" s="324"/>
      <c r="J20" s="324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5" customFormat="1" ht="15">
      <c r="A21" s="360">
        <f>+A20+0.1</f>
        <v>3.2</v>
      </c>
      <c r="B21" s="319" t="s">
        <v>265</v>
      </c>
      <c r="C21" s="358"/>
      <c r="D21" s="358">
        <f t="shared" ref="D21:E21" si="10">+D74</f>
        <v>114.9</v>
      </c>
      <c r="E21" s="358">
        <f t="shared" si="10"/>
        <v>114.9</v>
      </c>
      <c r="F21" s="358">
        <f t="shared" ref="F21" si="11">+F74</f>
        <v>114.9</v>
      </c>
      <c r="G21" s="322"/>
      <c r="H21" s="323"/>
      <c r="I21" s="324"/>
      <c r="J21" s="324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v>900</v>
      </c>
      <c r="D22" s="147">
        <v>1800</v>
      </c>
      <c r="E22" s="147">
        <v>2700</v>
      </c>
      <c r="F22" s="354">
        <f>+'Ekamut-caxs'!D19</f>
        <v>3600</v>
      </c>
      <c r="G22" s="188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>
      <c r="A23" s="359">
        <f t="shared" ref="A23:A29" si="12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34.5" hidden="1">
      <c r="A24" s="359">
        <f t="shared" si="12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9">
        <f t="shared" si="12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9">
        <f t="shared" si="12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9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 hidden="1">
      <c r="A28" s="359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9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C31+C73+C85</f>
        <v>28378.011666666669</v>
      </c>
      <c r="D30" s="353">
        <f>D31+D73+D85</f>
        <v>70800.93333333332</v>
      </c>
      <c r="E30" s="353">
        <f>E31+E73+E85</f>
        <v>106425.11333333334</v>
      </c>
      <c r="F30" s="353">
        <f>F31+F73+F85</f>
        <v>144059.29999999996</v>
      </c>
      <c r="G30" s="342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28160.71166666667</v>
      </c>
      <c r="D31" s="353">
        <f>SUM(D32,D35:D41,D45:D67,D71:D72)</f>
        <v>70034.133333333331</v>
      </c>
      <c r="E31" s="353">
        <f>SUM(E32,E35:E41,E45:E67,E71:E72)</f>
        <v>105332.36333333334</v>
      </c>
      <c r="F31" s="353">
        <f>SUM(F32,F35:F41,F45:F67,F71:F72)</f>
        <v>142640.59999999998</v>
      </c>
      <c r="G31" s="342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+F32/12*2.3-684.4</f>
        <v>18940.503333333334</v>
      </c>
      <c r="D32" s="361">
        <f>+F32/12*6</f>
        <v>51195.400000000009</v>
      </c>
      <c r="E32" s="361">
        <f>+F32/12*9</f>
        <v>76793.100000000006</v>
      </c>
      <c r="F32" s="354">
        <f>+'Ekamut-caxs'!D32</f>
        <v>102390.8</v>
      </c>
      <c r="G32" s="188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20">
        <v>523.125</v>
      </c>
      <c r="D33" s="320">
        <v>1046.25</v>
      </c>
      <c r="E33" s="320">
        <v>1569.5</v>
      </c>
      <c r="F33" s="358">
        <f>+'Ekamut-caxs'!D33</f>
        <v>2092.5</v>
      </c>
      <c r="G33" s="322"/>
      <c r="H33" s="323"/>
      <c r="I33" s="324"/>
      <c r="J33" s="324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361">
        <f>+F35/12*2</f>
        <v>4234.0333333333338</v>
      </c>
      <c r="D35" s="361">
        <f>+F35/12*5</f>
        <v>10585.083333333334</v>
      </c>
      <c r="E35" s="361">
        <f>+F35/12*8</f>
        <v>16936.133333333335</v>
      </c>
      <c r="F35" s="354">
        <f>+'Ekamut-caxs'!D35</f>
        <v>25404.2</v>
      </c>
      <c r="G35" s="188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v>791.27499999999998</v>
      </c>
      <c r="D36" s="147">
        <v>1582.55</v>
      </c>
      <c r="E36" s="147">
        <v>2373.8249999999998</v>
      </c>
      <c r="F36" s="354">
        <f>+'Ekamut-caxs'!D36</f>
        <v>3165.1</v>
      </c>
      <c r="G36" s="188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9">
        <f t="shared" ref="A37:A41" si="13">+A36+1</f>
        <v>4</v>
      </c>
      <c r="B37" s="356" t="str">
        <f>+'Ekamut-caxs'!B37</f>
        <v>Էլեկտրաէներգիայի գծով</v>
      </c>
      <c r="C37" s="147">
        <v>967.65</v>
      </c>
      <c r="D37" s="147">
        <v>1935.3</v>
      </c>
      <c r="E37" s="147">
        <v>2902.95</v>
      </c>
      <c r="F37" s="354">
        <f>+'Ekamut-caxs'!D37</f>
        <v>3870.6</v>
      </c>
      <c r="G37" s="188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9">
        <f t="shared" si="13"/>
        <v>5</v>
      </c>
      <c r="B38" s="356" t="str">
        <f>+'Ekamut-caxs'!B38</f>
        <v>Ջրմուղ-կոյուղու գծով</v>
      </c>
      <c r="C38" s="147">
        <v>131.32499999999999</v>
      </c>
      <c r="D38" s="147">
        <v>262.64999999999998</v>
      </c>
      <c r="E38" s="147">
        <v>393.97500000000002</v>
      </c>
      <c r="F38" s="354">
        <f>+'Komunal '!M27</f>
        <v>525.29999999999995</v>
      </c>
      <c r="G38" s="188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9">
        <f t="shared" si="13"/>
        <v>6</v>
      </c>
      <c r="B39" s="356" t="str">
        <f>+'Ekamut-caxs'!B39</f>
        <v>Աղբահանության գծով</v>
      </c>
      <c r="C39" s="147">
        <v>16.725000000000001</v>
      </c>
      <c r="D39" s="147">
        <v>33.450000000000003</v>
      </c>
      <c r="E39" s="147">
        <v>50.18</v>
      </c>
      <c r="F39" s="354">
        <f>+'Ekamut-caxs'!D39</f>
        <v>66.900000000000006</v>
      </c>
      <c r="G39" s="188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9">
        <f t="shared" si="13"/>
        <v>7</v>
      </c>
      <c r="B40" s="356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4">
        <f>+'Ekamut-caxs'!D40</f>
        <v>60</v>
      </c>
      <c r="G40" s="188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9">
        <f t="shared" si="13"/>
        <v>8</v>
      </c>
      <c r="B41" s="356" t="str">
        <f>+'Ekamut-caxs'!B41</f>
        <v>Կապի գծով, այդ թվում`</v>
      </c>
      <c r="C41" s="361">
        <f t="shared" ref="C41:D41" si="14">SUM(C42:C44)</f>
        <v>33</v>
      </c>
      <c r="D41" s="361">
        <f t="shared" si="14"/>
        <v>66</v>
      </c>
      <c r="E41" s="361">
        <f>SUM(E42:E44)</f>
        <v>99</v>
      </c>
      <c r="F41" s="354">
        <f>SUM(F42:F44)</f>
        <v>132</v>
      </c>
      <c r="G41" s="188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v>15</v>
      </c>
      <c r="D42" s="320">
        <v>30</v>
      </c>
      <c r="E42" s="320">
        <v>45</v>
      </c>
      <c r="F42" s="358">
        <f>+'Ekamut-caxs'!D42</f>
        <v>60</v>
      </c>
      <c r="G42" s="322"/>
      <c r="H42" s="323"/>
      <c r="I42" s="324"/>
      <c r="J42" s="324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5" customFormat="1" ht="15" hidden="1">
      <c r="A43" s="360">
        <f>+A42+0.1</f>
        <v>8.1999999999999993</v>
      </c>
      <c r="B43" s="357" t="str">
        <f>+'Ekamut-caxs'!B43</f>
        <v>րոպեավճար</v>
      </c>
      <c r="C43" s="320"/>
      <c r="D43" s="320"/>
      <c r="E43" s="320"/>
      <c r="F43" s="358">
        <f>+'Ekamut-caxs'!D43</f>
        <v>0</v>
      </c>
      <c r="G43" s="322"/>
      <c r="H43" s="323"/>
      <c r="I43" s="324"/>
      <c r="J43" s="324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5" customFormat="1" ht="15">
      <c r="A44" s="360">
        <v>8.1999999999999993</v>
      </c>
      <c r="B44" s="357" t="str">
        <f>+'Ekamut-caxs'!B44</f>
        <v>ինտերնետ կապ</v>
      </c>
      <c r="C44" s="320">
        <v>18</v>
      </c>
      <c r="D44" s="320">
        <v>36</v>
      </c>
      <c r="E44" s="320">
        <v>54</v>
      </c>
      <c r="F44" s="358">
        <f>+'Ekamut-caxs'!D44</f>
        <v>72</v>
      </c>
      <c r="G44" s="322"/>
      <c r="H44" s="323"/>
      <c r="I44" s="324"/>
      <c r="J44" s="324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5">F45/4*1</f>
        <v>0</v>
      </c>
      <c r="D45" s="361">
        <f t="shared" ref="D45" si="16">F45/4*2</f>
        <v>0</v>
      </c>
      <c r="E45" s="361">
        <f t="shared" ref="E45" si="17">F45/4*3</f>
        <v>0</v>
      </c>
      <c r="F45" s="354">
        <f>+'Ekamut-caxs'!D45</f>
        <v>0</v>
      </c>
      <c r="G45" s="188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v>441</v>
      </c>
      <c r="D46" s="147">
        <v>882</v>
      </c>
      <c r="E46" s="147">
        <v>1323</v>
      </c>
      <c r="F46" s="354">
        <f>+'Ekamut-caxs'!D46</f>
        <v>1764</v>
      </c>
      <c r="G46" s="188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9">
        <f t="shared" ref="A47:A67" si="18">+A46+1</f>
        <v>10</v>
      </c>
      <c r="B47" s="356" t="str">
        <f>+'Ekamut-caxs'!B47</f>
        <v>Գրասենյակային ապրանքների գծով</v>
      </c>
      <c r="C47" s="147">
        <v>83.7</v>
      </c>
      <c r="D47" s="147">
        <v>167.4</v>
      </c>
      <c r="E47" s="147">
        <v>251.1</v>
      </c>
      <c r="F47" s="354">
        <f>+'Ekamut-caxs'!D47</f>
        <v>334.79999999999995</v>
      </c>
      <c r="G47" s="188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9">
        <f t="shared" si="18"/>
        <v>11</v>
      </c>
      <c r="B48" s="356" t="str">
        <f>+'Ekamut-caxs'!B48</f>
        <v>Փոքրարժեք կամ արագամաշ առարկաների գծով</v>
      </c>
      <c r="C48" s="147">
        <v>116.1</v>
      </c>
      <c r="D48" s="147">
        <v>232.2</v>
      </c>
      <c r="E48" s="147">
        <v>348.3</v>
      </c>
      <c r="F48" s="354">
        <f>+'Ekamut-caxs'!D48</f>
        <v>464.4</v>
      </c>
      <c r="G48" s="188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9">
        <f t="shared" si="18"/>
        <v>12</v>
      </c>
      <c r="B49" s="356" t="str">
        <f>+'Ekamut-caxs'!B49</f>
        <v>Ուսումնական նյութերի գծով</v>
      </c>
      <c r="C49" s="147">
        <v>340</v>
      </c>
      <c r="D49" s="147">
        <v>680</v>
      </c>
      <c r="E49" s="147">
        <v>1020</v>
      </c>
      <c r="F49" s="354">
        <f>+'Ekamut-caxs'!D49</f>
        <v>1360</v>
      </c>
      <c r="G49" s="188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9">
        <f t="shared" si="18"/>
        <v>13</v>
      </c>
      <c r="B50" s="356" t="str">
        <f>+'Ekamut-caxs'!B50</f>
        <v>Դեղորայքի գծով</v>
      </c>
      <c r="C50" s="147">
        <v>18.75</v>
      </c>
      <c r="D50" s="147">
        <v>37.5</v>
      </c>
      <c r="E50" s="147">
        <v>56.25</v>
      </c>
      <c r="F50" s="354">
        <f>+'Ekamut-caxs'!D50</f>
        <v>75</v>
      </c>
      <c r="G50" s="188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9">
        <f t="shared" si="18"/>
        <v>14</v>
      </c>
      <c r="B51" s="356" t="str">
        <f>+'Ekamut-caxs'!B51</f>
        <v>Բուժ.ծառայության գծով</v>
      </c>
      <c r="C51" s="147">
        <v>25</v>
      </c>
      <c r="D51" s="147">
        <v>50</v>
      </c>
      <c r="E51" s="147">
        <v>75</v>
      </c>
      <c r="F51" s="354">
        <f>+'Ekamut-caxs'!D51</f>
        <v>100</v>
      </c>
      <c r="G51" s="188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9">
        <f t="shared" si="18"/>
        <v>15</v>
      </c>
      <c r="B52" s="356" t="str">
        <f>+'Ekamut-caxs'!B52</f>
        <v>Ընթացիկ վերանորոգման գծով</v>
      </c>
      <c r="C52" s="147">
        <v>125</v>
      </c>
      <c r="D52" s="147">
        <v>250</v>
      </c>
      <c r="E52" s="147">
        <v>375</v>
      </c>
      <c r="F52" s="354">
        <f>+'Ekamut-caxs'!D52</f>
        <v>500</v>
      </c>
      <c r="G52" s="188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9">
        <f t="shared" si="18"/>
        <v>16</v>
      </c>
      <c r="B53" s="356" t="str">
        <f>+'Ekamut-caxs'!B53</f>
        <v>Ջեռուցման համակարգի սպասարկման գծով</v>
      </c>
      <c r="C53" s="147">
        <v>37.950000000000003</v>
      </c>
      <c r="D53" s="147">
        <v>75.900000000000006</v>
      </c>
      <c r="E53" s="147">
        <v>113.85</v>
      </c>
      <c r="F53" s="354">
        <f>+'Ekamut-caxs'!D53</f>
        <v>151.80000000000001</v>
      </c>
      <c r="G53" s="188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9">
        <f t="shared" si="18"/>
        <v>17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9">
        <f t="shared" si="18"/>
        <v>18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9">
        <v>17</v>
      </c>
      <c r="B56" s="356" t="str">
        <f>+'Ekamut-caxs'!B56</f>
        <v>Գնումների համակարգողի ծառայության գծով</v>
      </c>
      <c r="C56" s="147">
        <v>37.5</v>
      </c>
      <c r="D56" s="147">
        <v>75</v>
      </c>
      <c r="E56" s="147">
        <v>112.5</v>
      </c>
      <c r="F56" s="354">
        <f>+'Ekamut-caxs'!D56</f>
        <v>150</v>
      </c>
      <c r="G56" s="188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37.5" customHeight="1">
      <c r="A57" s="359">
        <f t="shared" si="18"/>
        <v>18</v>
      </c>
      <c r="B57" s="356" t="str">
        <f>+'Ekamut-caxs'!B57</f>
        <v>Համակարգիչների տեխնիկական սպասարկման գծով</v>
      </c>
      <c r="C57" s="147">
        <v>37.5</v>
      </c>
      <c r="D57" s="147">
        <v>75</v>
      </c>
      <c r="E57" s="147">
        <v>112.5</v>
      </c>
      <c r="F57" s="354">
        <f>+'Ekamut-caxs'!D57</f>
        <v>150</v>
      </c>
      <c r="G57" s="188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37.5" customHeight="1">
      <c r="A58" s="359">
        <f t="shared" si="18"/>
        <v>19</v>
      </c>
      <c r="B58" s="356" t="str">
        <f>+'Ekamut-caxs'!B58</f>
        <v>Համակարգչային ծրագրի և կայքի սպասարկման գծով</v>
      </c>
      <c r="C58" s="147"/>
      <c r="D58" s="147"/>
      <c r="E58" s="147">
        <v>107</v>
      </c>
      <c r="F58" s="354">
        <f>+'Ekamut-caxs'!D58</f>
        <v>107</v>
      </c>
      <c r="G58" s="188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9">
        <f t="shared" si="18"/>
        <v>20</v>
      </c>
      <c r="B59" s="356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9">
        <f t="shared" si="18"/>
        <v>21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9">
        <f t="shared" si="18"/>
        <v>22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9">
        <v>21</v>
      </c>
      <c r="B62" s="356" t="str">
        <f>+'Ekamut-caxs'!B62</f>
        <v>Վերապատրաստման գծով</v>
      </c>
      <c r="C62" s="147">
        <v>72</v>
      </c>
      <c r="D62" s="147">
        <v>72</v>
      </c>
      <c r="E62" s="147">
        <v>72</v>
      </c>
      <c r="F62" s="354">
        <f>+'Ekamut-caxs'!D62</f>
        <v>72</v>
      </c>
      <c r="G62" s="188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9">
        <f t="shared" si="18"/>
        <v>22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9">
        <f t="shared" si="18"/>
        <v>23</v>
      </c>
      <c r="B64" s="191" t="str">
        <f>+'Ekamut-caxs'!B64</f>
        <v>Փաստաթղթերի արխիվացում</v>
      </c>
      <c r="C64" s="147">
        <v>130</v>
      </c>
      <c r="D64" s="147">
        <v>130</v>
      </c>
      <c r="E64" s="147">
        <v>130</v>
      </c>
      <c r="F64" s="108">
        <f>+'Ekamut-caxs'!D64</f>
        <v>130</v>
      </c>
      <c r="G64" s="188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 hidden="1">
      <c r="A65" s="359">
        <f t="shared" si="18"/>
        <v>24</v>
      </c>
      <c r="B65" s="356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3" t="s">
        <v>244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9">
        <v>24</v>
      </c>
      <c r="B66" s="356" t="str">
        <f>+'Ekamut-caxs'!B66</f>
        <v>Կրակմարիչների լիցքավորում</v>
      </c>
      <c r="C66" s="147">
        <v>50</v>
      </c>
      <c r="D66" s="147">
        <v>50</v>
      </c>
      <c r="E66" s="147">
        <v>50</v>
      </c>
      <c r="F66" s="354">
        <f>+'Ekamut-caxs'!D66</f>
        <v>50</v>
      </c>
      <c r="G66" s="188"/>
      <c r="H66" s="273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8.75" customHeight="1">
      <c r="A67" s="359">
        <f t="shared" si="18"/>
        <v>25</v>
      </c>
      <c r="B67" s="191" t="s">
        <v>35</v>
      </c>
      <c r="C67" s="354">
        <f>SUM(C68:C70)</f>
        <v>20</v>
      </c>
      <c r="D67" s="354">
        <f t="shared" ref="D67:E67" si="19">SUM(D68:D70)</f>
        <v>20</v>
      </c>
      <c r="E67" s="354">
        <f t="shared" si="19"/>
        <v>20</v>
      </c>
      <c r="F67" s="354">
        <f>SUM(F68:F70)</f>
        <v>20</v>
      </c>
      <c r="G67" s="188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5" customFormat="1" ht="15" hidden="1" customHeight="1">
      <c r="A68" s="360">
        <f>+A67+0.1</f>
        <v>25.1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5" customFormat="1" ht="15" hidden="1" customHeight="1">
      <c r="A69" s="360">
        <f>+A68+0.1</f>
        <v>25.200000000000003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5" customFormat="1" ht="15" customHeight="1">
      <c r="A70" s="360">
        <v>25.1</v>
      </c>
      <c r="B70" s="319" t="s">
        <v>82</v>
      </c>
      <c r="C70" s="320">
        <v>20</v>
      </c>
      <c r="D70" s="320">
        <v>20</v>
      </c>
      <c r="E70" s="320">
        <v>20</v>
      </c>
      <c r="F70" s="358">
        <f>+'Ekamut-caxs'!D69</f>
        <v>20</v>
      </c>
      <c r="G70" s="322"/>
      <c r="H70" s="323"/>
      <c r="I70" s="324"/>
      <c r="J70" s="324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5">
        <f>+A67+1</f>
        <v>26</v>
      </c>
      <c r="B71" s="343" t="s">
        <v>37</v>
      </c>
      <c r="C71" s="362">
        <f>+F71</f>
        <v>1493.6999999999998</v>
      </c>
      <c r="D71" s="362">
        <f>+F71</f>
        <v>1493.6999999999998</v>
      </c>
      <c r="E71" s="362">
        <f>+F71</f>
        <v>1493.6999999999998</v>
      </c>
      <c r="F71" s="354">
        <f>+'Deb. ev kreditor'!D59-'Deb. ev kreditor'!D55</f>
        <v>1493.6999999999998</v>
      </c>
      <c r="G71" s="188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3">
        <f>+A71+1</f>
        <v>27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114.9</v>
      </c>
      <c r="E73" s="353">
        <f>E74+E81</f>
        <v>114.9</v>
      </c>
      <c r="F73" s="353">
        <f>F74+F81</f>
        <v>114.9</v>
      </c>
      <c r="G73" s="342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3">
        <v>1</v>
      </c>
      <c r="B74" s="191" t="s">
        <v>87</v>
      </c>
      <c r="C74" s="361">
        <f>SUM(C75:C80)</f>
        <v>0</v>
      </c>
      <c r="D74" s="361">
        <f>SUM(D75:D80)</f>
        <v>114.9</v>
      </c>
      <c r="E74" s="361">
        <f>SUM(E75:E80)</f>
        <v>114.9</v>
      </c>
      <c r="F74" s="354">
        <f>SUM(F75:F80)</f>
        <v>114.9</v>
      </c>
      <c r="G74" s="188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5" customFormat="1" ht="16.5" hidden="1" customHeight="1">
      <c r="A75" s="360">
        <f t="shared" ref="A75:A80" si="20">+A74+0.1</f>
        <v>1.1000000000000001</v>
      </c>
      <c r="B75" s="319" t="s">
        <v>84</v>
      </c>
      <c r="C75" s="320"/>
      <c r="D75" s="320"/>
      <c r="E75" s="320"/>
      <c r="F75" s="321"/>
      <c r="G75" s="322"/>
      <c r="H75" s="323"/>
      <c r="I75" s="324"/>
      <c r="J75" s="324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5" customFormat="1" ht="16.5" customHeight="1">
      <c r="A77" s="360">
        <v>1.1000000000000001</v>
      </c>
      <c r="B77" s="319" t="s">
        <v>86</v>
      </c>
      <c r="C77" s="320"/>
      <c r="D77" s="320">
        <v>114.9</v>
      </c>
      <c r="E77" s="320">
        <v>114.9</v>
      </c>
      <c r="F77" s="320">
        <v>114.9</v>
      </c>
      <c r="G77" s="322"/>
      <c r="H77" s="323"/>
      <c r="I77" s="324"/>
      <c r="J77" s="324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5" customFormat="1" ht="16.5" hidden="1" customHeight="1">
      <c r="A78" s="318">
        <f t="shared" si="20"/>
        <v>1.2000000000000002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18" t="str">
        <f t="shared" ref="K78:K87" si="21">IF((D78-C78)&lt;0, ("սխալ"),"")</f>
        <v/>
      </c>
      <c r="L78" s="418" t="str">
        <f t="shared" ref="L78:L87" si="22">IF((E78-D78)&lt;0, ("սխալ"),"")</f>
        <v/>
      </c>
      <c r="M78" s="418" t="str">
        <f t="shared" ref="M78:M88" si="23">IF((F78-E78)&lt;0, ("սխալ"),"")</f>
        <v/>
      </c>
    </row>
    <row r="79" spans="1:13" s="325" customFormat="1" ht="16.5" hidden="1" customHeight="1">
      <c r="A79" s="318">
        <f t="shared" si="20"/>
        <v>1.3000000000000003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18" t="str">
        <f t="shared" si="21"/>
        <v/>
      </c>
      <c r="L79" s="418" t="str">
        <f t="shared" si="22"/>
        <v/>
      </c>
      <c r="M79" s="418" t="str">
        <f t="shared" si="23"/>
        <v/>
      </c>
    </row>
    <row r="80" spans="1:13" s="24" customFormat="1" ht="17.25" hidden="1">
      <c r="A80" s="359">
        <f t="shared" si="20"/>
        <v>1.4000000000000004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8" t="str">
        <f t="shared" si="21"/>
        <v/>
      </c>
      <c r="L80" s="418" t="str">
        <f t="shared" si="22"/>
        <v/>
      </c>
      <c r="M80" s="418" t="str">
        <f t="shared" si="23"/>
        <v/>
      </c>
    </row>
    <row r="81" spans="1:13" s="24" customFormat="1" ht="34.5" hidden="1">
      <c r="A81" s="313">
        <v>2</v>
      </c>
      <c r="B81" s="191" t="s">
        <v>88</v>
      </c>
      <c r="C81" s="361">
        <f t="shared" ref="C81:E81" si="24">SUM(C82:C84)</f>
        <v>0</v>
      </c>
      <c r="D81" s="361">
        <f t="shared" si="24"/>
        <v>0</v>
      </c>
      <c r="E81" s="361">
        <f t="shared" si="24"/>
        <v>0</v>
      </c>
      <c r="F81" s="354">
        <f>SUM(F82:F84)</f>
        <v>0</v>
      </c>
      <c r="G81" s="188"/>
      <c r="H81" s="36"/>
      <c r="I81" s="29"/>
      <c r="J81" s="29"/>
      <c r="K81" s="418" t="str">
        <f t="shared" si="21"/>
        <v/>
      </c>
      <c r="L81" s="418" t="str">
        <f t="shared" si="22"/>
        <v/>
      </c>
      <c r="M81" s="418" t="str">
        <f t="shared" si="23"/>
        <v/>
      </c>
    </row>
    <row r="82" spans="1:13" s="325" customFormat="1" ht="16.5" hidden="1" customHeight="1">
      <c r="A82" s="360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18" t="str">
        <f t="shared" si="21"/>
        <v/>
      </c>
      <c r="L82" s="418" t="str">
        <f t="shared" si="22"/>
        <v/>
      </c>
      <c r="M82" s="418" t="str">
        <f t="shared" si="23"/>
        <v/>
      </c>
    </row>
    <row r="83" spans="1:13" s="325" customFormat="1" ht="16.5" hidden="1" customHeight="1">
      <c r="A83" s="360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18" t="str">
        <f t="shared" si="21"/>
        <v/>
      </c>
      <c r="L83" s="418" t="str">
        <f t="shared" si="22"/>
        <v/>
      </c>
      <c r="M83" s="418" t="str">
        <f t="shared" si="23"/>
        <v/>
      </c>
    </row>
    <row r="84" spans="1:13" s="325" customFormat="1" ht="16.5" hidden="1" customHeight="1">
      <c r="A84" s="360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18" t="str">
        <f t="shared" si="21"/>
        <v/>
      </c>
      <c r="L84" s="418" t="str">
        <f t="shared" si="22"/>
        <v/>
      </c>
      <c r="M84" s="418" t="str">
        <f t="shared" si="23"/>
        <v/>
      </c>
    </row>
    <row r="85" spans="1:13" s="25" customFormat="1" ht="34.5">
      <c r="A85" s="13" t="s">
        <v>56</v>
      </c>
      <c r="B85" s="340" t="s">
        <v>143</v>
      </c>
      <c r="C85" s="353">
        <f t="shared" ref="C85:E85" si="25">SUM(C86:C87)</f>
        <v>217.29999999999998</v>
      </c>
      <c r="D85" s="353">
        <f t="shared" si="25"/>
        <v>651.9</v>
      </c>
      <c r="E85" s="353">
        <f t="shared" si="25"/>
        <v>977.84999999999991</v>
      </c>
      <c r="F85" s="353">
        <f>SUM(F86:F87)</f>
        <v>1303.8</v>
      </c>
      <c r="G85" s="342"/>
      <c r="H85" s="37"/>
      <c r="I85" s="30"/>
      <c r="J85" s="30"/>
      <c r="K85" s="418" t="str">
        <f t="shared" si="21"/>
        <v/>
      </c>
      <c r="L85" s="418" t="str">
        <f t="shared" si="22"/>
        <v/>
      </c>
      <c r="M85" s="418" t="str">
        <f t="shared" si="23"/>
        <v/>
      </c>
    </row>
    <row r="86" spans="1:13" s="25" customFormat="1" ht="17.25">
      <c r="A86" s="315">
        <v>1</v>
      </c>
      <c r="B86" s="144" t="s">
        <v>15</v>
      </c>
      <c r="C86" s="361">
        <f>+F86/12*2</f>
        <v>217.29999999999998</v>
      </c>
      <c r="D86" s="361">
        <f>+F86/12*6</f>
        <v>651.9</v>
      </c>
      <c r="E86" s="361">
        <f>+F86/12*9</f>
        <v>977.84999999999991</v>
      </c>
      <c r="F86" s="108">
        <v>1303.8</v>
      </c>
      <c r="G86" s="188"/>
      <c r="H86" s="317">
        <f>+H11-F88</f>
        <v>1303.7999999999711</v>
      </c>
      <c r="I86" s="30"/>
      <c r="J86" s="30"/>
      <c r="K86" s="418" t="str">
        <f t="shared" si="21"/>
        <v/>
      </c>
      <c r="L86" s="418" t="str">
        <f t="shared" si="22"/>
        <v/>
      </c>
      <c r="M86" s="418" t="str">
        <f t="shared" si="23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8" t="str">
        <f t="shared" si="21"/>
        <v/>
      </c>
      <c r="L87" s="418" t="str">
        <f t="shared" si="22"/>
        <v/>
      </c>
      <c r="M87" s="418" t="str">
        <f t="shared" si="23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-1.1666666658129543E-2</v>
      </c>
      <c r="D88" s="353">
        <f>D12+D13-D30</f>
        <v>312.63666666668723</v>
      </c>
      <c r="E88" s="353">
        <f>E12+E13-E30</f>
        <v>40.88666666665813</v>
      </c>
      <c r="F88" s="353">
        <f>F12+F13-F30</f>
        <v>4308.2000000000407</v>
      </c>
      <c r="G88" s="342"/>
      <c r="H88" s="454" t="s">
        <v>189</v>
      </c>
      <c r="I88" s="454"/>
      <c r="J88" s="112"/>
      <c r="K88" s="418" t="str">
        <f>IF((D88-C88)&lt;0, ("սխալ"),"")</f>
        <v/>
      </c>
      <c r="L88" s="418" t="str">
        <f>IF((E88-D88)&lt;0, ("սխալ"),"")</f>
        <v>սխալ</v>
      </c>
      <c r="M88" s="418" t="str">
        <f t="shared" si="23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6" t="s">
        <v>295</v>
      </c>
      <c r="C90" s="347"/>
      <c r="D90" s="347"/>
      <c r="E90" s="186">
        <f>+'Ekamut-caxs'!D73</f>
        <v>0</v>
      </c>
      <c r="F90" s="186"/>
      <c r="G90" s="186"/>
      <c r="H90" s="61"/>
      <c r="I90" s="14"/>
      <c r="J90" s="14"/>
      <c r="K90" s="146" t="str">
        <f>IF((H90-E90)&lt;0, (0),"")</f>
        <v/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0" t="s">
        <v>294</v>
      </c>
      <c r="C92" s="30"/>
      <c r="D92" s="30"/>
      <c r="E92" s="186">
        <f>+'Ekamut-caxs'!D75</f>
        <v>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52"/>
      <c r="D95" s="452"/>
      <c r="E95" s="452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zoomScaleSheetLayoutView="100" workbookViewId="0">
      <selection activeCell="D15" sqref="D1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8" t="s">
        <v>53</v>
      </c>
      <c r="B1" s="458"/>
      <c r="C1" s="458"/>
      <c r="D1" s="458"/>
      <c r="E1" s="458"/>
      <c r="F1" s="458"/>
    </row>
    <row r="2" spans="1:9" s="7" customFormat="1" ht="20.25">
      <c r="A2" s="450" t="str">
        <f>+'Ekamut-caxs'!A7</f>
        <v xml:space="preserve">«Երևանի հ․ 76 մսուր-մանկապարտեզ» ՀՈԱԿ-ի </v>
      </c>
      <c r="B2" s="450"/>
      <c r="C2" s="450"/>
      <c r="D2" s="450"/>
      <c r="E2" s="450"/>
      <c r="F2" s="450"/>
      <c r="G2" s="4"/>
      <c r="H2" s="4"/>
    </row>
    <row r="3" spans="1:9" ht="41.25" customHeight="1">
      <c r="A3" s="461" t="s">
        <v>276</v>
      </c>
      <c r="B3" s="461"/>
      <c r="C3" s="461"/>
      <c r="D3" s="461"/>
      <c r="E3" s="461"/>
      <c r="F3" s="461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201</v>
      </c>
      <c r="D5" s="104" t="s">
        <v>202</v>
      </c>
      <c r="E5" s="380" t="s">
        <v>50</v>
      </c>
      <c r="F5" s="371" t="s">
        <v>203</v>
      </c>
      <c r="H5" s="165" t="s">
        <v>214</v>
      </c>
    </row>
    <row r="6" spans="1:9" s="7" customFormat="1" ht="17.25">
      <c r="A6" s="152" t="s">
        <v>7</v>
      </c>
      <c r="B6" s="381" t="s">
        <v>137</v>
      </c>
      <c r="C6" s="142">
        <f>SUM(C7:C8,C11,C15:C20,C23:C24)</f>
        <v>121115.30000000002</v>
      </c>
      <c r="D6" s="142">
        <f>SUM(D7:D8,D11,D15:D20,D23:D24)</f>
        <v>146159.79999999999</v>
      </c>
      <c r="E6" s="142">
        <f t="shared" ref="E6:E67" si="0">D6-C6</f>
        <v>25044.499999999971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4">
        <v>108595.1</v>
      </c>
      <c r="D7" s="109">
        <f>+'Ekamut-caxs'!D11</f>
        <v>136236.29999999999</v>
      </c>
      <c r="E7" s="109">
        <f t="shared" si="0"/>
        <v>27641.199999999983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72</v>
      </c>
      <c r="E9" s="395">
        <f t="shared" si="0"/>
        <v>72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SUM(C12:C14)</f>
        <v>3422.3</v>
      </c>
      <c r="D11" s="109">
        <f>SUM(D12:D14)</f>
        <v>1238.5999999999999</v>
      </c>
      <c r="E11" s="109">
        <f>D11-C11</f>
        <v>-2183.7000000000003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426"/>
      <c r="D12" s="390">
        <f>+'Ekamut-caxs'!D16</f>
        <v>0</v>
      </c>
      <c r="E12" s="395">
        <f>D12-C12</f>
        <v>0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3350.3</v>
      </c>
      <c r="D13" s="390">
        <f>+'Ekamut-caxs'!D17</f>
        <v>1238.5999999999999</v>
      </c>
      <c r="E13" s="395">
        <f t="shared" si="0"/>
        <v>-2111.7000000000003</v>
      </c>
      <c r="F13" s="390"/>
    </row>
    <row r="14" spans="1:9" s="396" customFormat="1" ht="17.25">
      <c r="A14" s="393"/>
      <c r="B14" s="427" t="s">
        <v>226</v>
      </c>
      <c r="C14" s="390">
        <v>72</v>
      </c>
      <c r="D14" s="390"/>
      <c r="E14" s="395">
        <f>D14-C14</f>
        <v>-72</v>
      </c>
      <c r="F14" s="390"/>
    </row>
    <row r="15" spans="1:9" s="19" customFormat="1" ht="17.25">
      <c r="A15" s="21">
        <f>+A11+1</f>
        <v>4</v>
      </c>
      <c r="B15" s="144" t="str">
        <f>+'Ekamut-caxs'!B19</f>
        <v xml:space="preserve">Վճարովի ծառայություններից </v>
      </c>
      <c r="C15" s="421">
        <v>4086.1</v>
      </c>
      <c r="D15" s="109">
        <f>+'Ekamut-caxs'!D19</f>
        <v>3600</v>
      </c>
      <c r="E15" s="109">
        <f t="shared" si="0"/>
        <v>-486.09999999999991</v>
      </c>
      <c r="F15" s="105"/>
    </row>
    <row r="16" spans="1:9" s="19" customFormat="1" ht="17.25">
      <c r="A16" s="21">
        <f t="shared" ref="A16:A24" si="1">+A15+1</f>
        <v>5</v>
      </c>
      <c r="B16" s="144" t="str">
        <f>+'Ekamut-caxs'!B20</f>
        <v>Սպասարկման և կոմունալ համավճարներից</v>
      </c>
      <c r="C16" s="110"/>
      <c r="D16" s="109">
        <f>+'Ekamut-caxs'!D20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6</v>
      </c>
      <c r="B17" s="144" t="str">
        <f>+'Ekamut-caxs'!B21</f>
        <v>Ֆինանսական օգնությունից (օգնիր մանկապարտեզիդ)</v>
      </c>
      <c r="C17" s="110"/>
      <c r="D17" s="109">
        <f>+'Ekamut-caxs'!D21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7</v>
      </c>
      <c r="B18" s="144" t="str">
        <f>+'Ekamut-caxs'!B22</f>
        <v>Ֆինանսական օգնությունից</v>
      </c>
      <c r="C18" s="110"/>
      <c r="D18" s="109">
        <f>+'Ekamut-caxs'!D22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8</v>
      </c>
      <c r="B19" s="144" t="str">
        <f>+'Ekamut-caxs'!B23</f>
        <v>Չփոխանակվող գործարքներից (դրամաշնորհից)</v>
      </c>
      <c r="C19" s="110"/>
      <c r="D19" s="109">
        <f>+'Ekamut-caxs'!D23</f>
        <v>0</v>
      </c>
      <c r="E19" s="109">
        <f t="shared" si="0"/>
        <v>0</v>
      </c>
      <c r="F19" s="109"/>
    </row>
    <row r="20" spans="1:7" s="19" customFormat="1" ht="17.25">
      <c r="A20" s="21">
        <f t="shared" si="1"/>
        <v>9</v>
      </c>
      <c r="B20" s="144" t="str">
        <f>+'Ekamut-caxs'!B24</f>
        <v xml:space="preserve">Պայմանով ստացված ակտիվներից, այդ թվում՝  </v>
      </c>
      <c r="C20" s="110">
        <f>SUM(C21:C22)</f>
        <v>4998.3</v>
      </c>
      <c r="D20" s="110">
        <f>SUM(D21:D22)</f>
        <v>4998.3</v>
      </c>
      <c r="E20" s="109">
        <f t="shared" si="0"/>
        <v>0</v>
      </c>
      <c r="F20" s="105"/>
    </row>
    <row r="21" spans="1:7" s="396" customFormat="1" ht="17.25">
      <c r="A21" s="393">
        <f>+A20+0.1</f>
        <v>9.1</v>
      </c>
      <c r="B21" s="394" t="str">
        <f>+'Ekamut-caxs'!B25</f>
        <v xml:space="preserve">ոչ ընթացիկ </v>
      </c>
      <c r="C21" s="428">
        <v>4998.3</v>
      </c>
      <c r="D21" s="390">
        <f>+'Ekamut-caxs'!D25</f>
        <v>4998.3</v>
      </c>
      <c r="E21" s="395">
        <f t="shared" si="0"/>
        <v>0</v>
      </c>
      <c r="F21" s="390"/>
    </row>
    <row r="22" spans="1:7" s="396" customFormat="1" ht="17.25">
      <c r="A22" s="393">
        <f>+A21+0.1</f>
        <v>9.1999999999999993</v>
      </c>
      <c r="B22" s="394" t="str">
        <f>+'Ekamut-caxs'!B26</f>
        <v xml:space="preserve">ընթացիկ </v>
      </c>
      <c r="C22" s="390"/>
      <c r="D22" s="390">
        <f>+'Ekamut-caxs'!D26</f>
        <v>0</v>
      </c>
      <c r="E22" s="395">
        <f t="shared" si="0"/>
        <v>0</v>
      </c>
      <c r="F22" s="390"/>
    </row>
    <row r="23" spans="1:7" s="19" customFormat="1" ht="17.25">
      <c r="A23" s="21">
        <f t="shared" si="1"/>
        <v>10.199999999999999</v>
      </c>
      <c r="B23" s="144" t="str">
        <f>+'Ekamut-caxs'!B27</f>
        <v>Բանկի տոկոսից</v>
      </c>
      <c r="C23" s="110"/>
      <c r="D23" s="109">
        <f>+'Ekamut-caxs'!D27</f>
        <v>0</v>
      </c>
      <c r="E23" s="109">
        <f t="shared" si="0"/>
        <v>0</v>
      </c>
      <c r="F23" s="105"/>
    </row>
    <row r="24" spans="1:7" s="19" customFormat="1" ht="17.25">
      <c r="A24" s="21">
        <f t="shared" si="1"/>
        <v>11.2</v>
      </c>
      <c r="B24" s="144" t="str">
        <f>+'Ekamut-caxs'!B18</f>
        <v>Սուբսիդիա ջրամատակարարման գծով</v>
      </c>
      <c r="C24" s="421">
        <v>13.5</v>
      </c>
      <c r="D24" s="109">
        <f>+'Ekamut-caxs'!D18</f>
        <v>14.6</v>
      </c>
      <c r="E24" s="109">
        <f>D24-C24</f>
        <v>1.0999999999999996</v>
      </c>
      <c r="F24" s="109"/>
      <c r="G24" s="32" t="s">
        <v>283</v>
      </c>
    </row>
    <row r="25" spans="1:7" s="7" customFormat="1" ht="17.25">
      <c r="A25" s="152" t="s">
        <v>11</v>
      </c>
      <c r="B25" s="381" t="s">
        <v>138</v>
      </c>
      <c r="C25" s="382">
        <f>SUM(C26,C30:C36,C40:C62,C64:C65)</f>
        <v>119206.90000000001</v>
      </c>
      <c r="D25" s="382">
        <f>SUM(D26,D30:D36,D40:D62,D64:D65)</f>
        <v>146159.79999999996</v>
      </c>
      <c r="E25" s="142">
        <f t="shared" si="0"/>
        <v>26952.899999999951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429">
        <v>80945.5</v>
      </c>
      <c r="D26" s="110">
        <f>+'Ekamut-caxs'!D32</f>
        <v>102390.8</v>
      </c>
      <c r="E26" s="109">
        <f t="shared" si="0"/>
        <v>21445.300000000003</v>
      </c>
      <c r="F26" s="105"/>
    </row>
    <row r="27" spans="1:7" s="396" customFormat="1" ht="17.25">
      <c r="A27" s="393">
        <v>1.1000000000000001</v>
      </c>
      <c r="B27" s="394" t="str">
        <f>+'Ekamut-caxs'!B33</f>
        <v>վճարովի ծառայության գծով</v>
      </c>
      <c r="C27" s="203">
        <v>1373.7</v>
      </c>
      <c r="D27" s="390">
        <f>+'Ekamut-caxs'!D33</f>
        <v>2092.5</v>
      </c>
      <c r="E27" s="395">
        <f>D27-C27</f>
        <v>718.8</v>
      </c>
      <c r="F27" s="390"/>
    </row>
    <row r="28" spans="1:7" s="396" customFormat="1" ht="17.25">
      <c r="A28" s="393">
        <v>1.2</v>
      </c>
      <c r="B28" s="394" t="s">
        <v>259</v>
      </c>
      <c r="C28" s="426">
        <v>6028.1</v>
      </c>
      <c r="D28" s="390">
        <f>+'Ekamut-caxs'!D34</f>
        <v>0</v>
      </c>
      <c r="E28" s="395">
        <f>D28-C28</f>
        <v>-6028.1</v>
      </c>
      <c r="F28" s="390"/>
    </row>
    <row r="29" spans="1:7" s="396" customFormat="1" ht="17.25">
      <c r="A29" s="393"/>
      <c r="B29" s="427" t="s">
        <v>291</v>
      </c>
      <c r="C29" s="426">
        <v>730</v>
      </c>
      <c r="D29" s="390">
        <v>0</v>
      </c>
      <c r="E29" s="395">
        <f>D29-C29</f>
        <v>-730</v>
      </c>
      <c r="F29" s="390"/>
    </row>
    <row r="30" spans="1:7" s="19" customFormat="1" ht="17.25">
      <c r="A30" s="21">
        <f>+A26+1</f>
        <v>2</v>
      </c>
      <c r="B30" s="144" t="str">
        <f>+'Ekamut-caxs'!B35</f>
        <v>Սննդի գծով</v>
      </c>
      <c r="C30" s="429">
        <v>21506.7</v>
      </c>
      <c r="D30" s="110">
        <f>+'Ekamut-caxs'!D35</f>
        <v>25404.2</v>
      </c>
      <c r="E30" s="109">
        <f t="shared" si="0"/>
        <v>3897.5</v>
      </c>
      <c r="F30" s="203"/>
    </row>
    <row r="31" spans="1:7" s="19" customFormat="1" ht="17.25">
      <c r="A31" s="21">
        <f>+A30+1</f>
        <v>3</v>
      </c>
      <c r="B31" s="144" t="str">
        <f>+'Ekamut-caxs'!B36</f>
        <v>Ջեռուցման գծով</v>
      </c>
      <c r="C31" s="430">
        <v>3095.6</v>
      </c>
      <c r="D31" s="110">
        <f>+'Ekamut-caxs'!D36</f>
        <v>3165.1</v>
      </c>
      <c r="E31" s="109">
        <f t="shared" si="0"/>
        <v>69.5</v>
      </c>
      <c r="F31" s="105"/>
    </row>
    <row r="32" spans="1:7" s="19" customFormat="1" ht="17.25">
      <c r="A32" s="21">
        <f t="shared" ref="A32:A36" si="2">+A31+1</f>
        <v>4</v>
      </c>
      <c r="B32" s="144" t="str">
        <f>+'Ekamut-caxs'!B37</f>
        <v>Էլեկտրաէներգիայի գծով</v>
      </c>
      <c r="C32" s="430">
        <v>3645.3</v>
      </c>
      <c r="D32" s="110">
        <f>+'Ekamut-caxs'!D37</f>
        <v>3870.6</v>
      </c>
      <c r="E32" s="109">
        <f t="shared" si="0"/>
        <v>225.29999999999973</v>
      </c>
      <c r="F32" s="105"/>
    </row>
    <row r="33" spans="1:7" s="19" customFormat="1" ht="17.25">
      <c r="A33" s="21">
        <f t="shared" si="2"/>
        <v>5</v>
      </c>
      <c r="B33" s="144" t="str">
        <f>+'Ekamut-caxs'!B38</f>
        <v>Ջրմուղ-կոյուղու գծով</v>
      </c>
      <c r="C33" s="430">
        <v>494.8</v>
      </c>
      <c r="D33" s="110">
        <f>+'Ekamut-caxs'!D38</f>
        <v>539.9</v>
      </c>
      <c r="E33" s="109">
        <f t="shared" si="0"/>
        <v>45.099999999999966</v>
      </c>
      <c r="F33" s="105"/>
      <c r="G33" s="62"/>
    </row>
    <row r="34" spans="1:7" s="19" customFormat="1" ht="17.25">
      <c r="A34" s="21">
        <f t="shared" si="2"/>
        <v>6</v>
      </c>
      <c r="B34" s="144" t="str">
        <f>+'Ekamut-caxs'!B39</f>
        <v>Աղբահանության գծով</v>
      </c>
      <c r="C34" s="424">
        <v>66.900000000000006</v>
      </c>
      <c r="D34" s="110">
        <f>+'Ekamut-caxs'!D39</f>
        <v>66.900000000000006</v>
      </c>
      <c r="E34" s="109">
        <f t="shared" si="0"/>
        <v>0</v>
      </c>
      <c r="F34" s="105"/>
    </row>
    <row r="35" spans="1:7" s="19" customFormat="1" ht="17.25">
      <c r="A35" s="21">
        <f t="shared" si="2"/>
        <v>7</v>
      </c>
      <c r="B35" s="144" t="str">
        <f>+'Ekamut-caxs'!B40</f>
        <v>Ախտաբանության գծով</v>
      </c>
      <c r="C35" s="429">
        <v>660</v>
      </c>
      <c r="D35" s="110">
        <f>+'Ekamut-caxs'!D40</f>
        <v>60</v>
      </c>
      <c r="E35" s="109">
        <f t="shared" si="0"/>
        <v>-600</v>
      </c>
      <c r="F35" s="105"/>
    </row>
    <row r="36" spans="1:7" s="19" customFormat="1" ht="17.25">
      <c r="A36" s="21">
        <f t="shared" si="2"/>
        <v>8</v>
      </c>
      <c r="B36" s="144" t="str">
        <f>+'Ekamut-caxs'!B41</f>
        <v>Կապի գծով, այդ թվում`</v>
      </c>
      <c r="C36" s="421">
        <f>SUM(C37:C39)</f>
        <v>132</v>
      </c>
      <c r="D36" s="110">
        <f>SUM(D37:D39)</f>
        <v>132</v>
      </c>
      <c r="E36" s="109">
        <f t="shared" si="0"/>
        <v>0</v>
      </c>
      <c r="F36" s="105"/>
    </row>
    <row r="37" spans="1:7" s="396" customFormat="1" ht="17.25">
      <c r="A37" s="393">
        <v>8.1</v>
      </c>
      <c r="B37" s="394" t="str">
        <f>+'Ekamut-caxs'!B42</f>
        <v>բաժանորդային վճար</v>
      </c>
      <c r="C37" s="426">
        <v>60</v>
      </c>
      <c r="D37" s="390">
        <f>+'Ekamut-caxs'!D42</f>
        <v>60</v>
      </c>
      <c r="E37" s="395">
        <f t="shared" si="0"/>
        <v>0</v>
      </c>
      <c r="F37" s="390"/>
    </row>
    <row r="38" spans="1:7" s="396" customFormat="1" ht="17.25">
      <c r="A38" s="393">
        <v>8.1999999999999993</v>
      </c>
      <c r="B38" s="394" t="str">
        <f>+'Ekamut-caxs'!B43</f>
        <v>րոպեավճար</v>
      </c>
      <c r="C38" s="426"/>
      <c r="D38" s="390">
        <f>+'Ekamut-caxs'!D43</f>
        <v>0</v>
      </c>
      <c r="E38" s="395">
        <f t="shared" si="0"/>
        <v>0</v>
      </c>
      <c r="F38" s="390"/>
    </row>
    <row r="39" spans="1:7" s="396" customFormat="1" ht="17.25">
      <c r="A39" s="393">
        <v>8.3000000000000007</v>
      </c>
      <c r="B39" s="394" t="str">
        <f>+'Ekamut-caxs'!B44</f>
        <v>ինտերնետ կապ</v>
      </c>
      <c r="C39" s="431">
        <v>72</v>
      </c>
      <c r="D39" s="390">
        <f>+'Ekamut-caxs'!D44</f>
        <v>72</v>
      </c>
      <c r="E39" s="395">
        <f t="shared" si="0"/>
        <v>0</v>
      </c>
      <c r="F39" s="390"/>
    </row>
    <row r="40" spans="1:7" s="19" customFormat="1" ht="17.25">
      <c r="A40" s="21">
        <f>+A36+1</f>
        <v>9</v>
      </c>
      <c r="B40" s="144" t="str">
        <f>+'Ekamut-caxs'!B45</f>
        <v>Բանկային ծառայության գծով</v>
      </c>
      <c r="C40" s="110"/>
      <c r="D40" s="110">
        <f>+'Ekamut-caxs'!D45</f>
        <v>0</v>
      </c>
      <c r="E40" s="109">
        <f t="shared" si="0"/>
        <v>0</v>
      </c>
      <c r="F40" s="105"/>
    </row>
    <row r="41" spans="1:7" s="19" customFormat="1" ht="17.25">
      <c r="A41" s="21">
        <f>+A40+1</f>
        <v>10</v>
      </c>
      <c r="B41" s="144" t="str">
        <f>+'Ekamut-caxs'!B46</f>
        <v>Տնտեսական ապրանքների գծով</v>
      </c>
      <c r="C41" s="429">
        <v>1280.5999999999999</v>
      </c>
      <c r="D41" s="110">
        <f>+'Ekamut-caxs'!D46</f>
        <v>1764</v>
      </c>
      <c r="E41" s="109">
        <f t="shared" si="0"/>
        <v>483.40000000000009</v>
      </c>
      <c r="F41" s="105"/>
      <c r="G41" s="5"/>
    </row>
    <row r="42" spans="1:7" s="19" customFormat="1" ht="17.25">
      <c r="A42" s="21">
        <f t="shared" ref="A42:A62" si="3">+A41+1</f>
        <v>11</v>
      </c>
      <c r="B42" s="144" t="str">
        <f>+'Ekamut-caxs'!B47</f>
        <v>Գրասենյակային ապրանքների գծով</v>
      </c>
      <c r="C42" s="429">
        <v>263.5</v>
      </c>
      <c r="D42" s="110">
        <f>+'Ekamut-caxs'!D47</f>
        <v>334.79999999999995</v>
      </c>
      <c r="E42" s="109">
        <f t="shared" si="0"/>
        <v>71.299999999999955</v>
      </c>
      <c r="F42" s="105"/>
    </row>
    <row r="43" spans="1:7" s="19" customFormat="1" ht="17.25">
      <c r="A43" s="21">
        <f t="shared" si="3"/>
        <v>12</v>
      </c>
      <c r="B43" s="144" t="str">
        <f>+'Ekamut-caxs'!B48</f>
        <v>Փոքրարժեք կամ արագամաշ առարկաների գծով</v>
      </c>
      <c r="C43" s="430">
        <v>896.3</v>
      </c>
      <c r="D43" s="110">
        <f>+'Ekamut-caxs'!D48</f>
        <v>464.4</v>
      </c>
      <c r="E43" s="109">
        <f t="shared" si="0"/>
        <v>-431.9</v>
      </c>
      <c r="F43" s="105"/>
    </row>
    <row r="44" spans="1:7" s="19" customFormat="1" ht="17.25">
      <c r="A44" s="21">
        <f t="shared" si="3"/>
        <v>13</v>
      </c>
      <c r="B44" s="144" t="str">
        <f>+'Ekamut-caxs'!B49</f>
        <v>Ուսումնական նյութերի գծով</v>
      </c>
      <c r="C44" s="432">
        <v>190.7</v>
      </c>
      <c r="D44" s="110">
        <f>+'Ekamut-caxs'!D49</f>
        <v>1360</v>
      </c>
      <c r="E44" s="109">
        <f t="shared" si="0"/>
        <v>1169.3</v>
      </c>
      <c r="F44" s="105"/>
    </row>
    <row r="45" spans="1:7" s="19" customFormat="1" ht="17.25">
      <c r="A45" s="21">
        <f t="shared" si="3"/>
        <v>14</v>
      </c>
      <c r="B45" s="144" t="str">
        <f>+'Ekamut-caxs'!B50</f>
        <v>Դեղորայքի գծով</v>
      </c>
      <c r="C45" s="432">
        <v>18.899999999999999</v>
      </c>
      <c r="D45" s="110">
        <f>+'Ekamut-caxs'!D50</f>
        <v>75</v>
      </c>
      <c r="E45" s="109">
        <f>D45-C45</f>
        <v>56.1</v>
      </c>
      <c r="F45" s="105"/>
    </row>
    <row r="46" spans="1:7" s="19" customFormat="1" ht="17.25">
      <c r="A46" s="21">
        <f t="shared" si="3"/>
        <v>15</v>
      </c>
      <c r="B46" s="144" t="str">
        <f>+'Ekamut-caxs'!B51</f>
        <v>Բուժ.ծառայության գծով</v>
      </c>
      <c r="C46" s="110"/>
      <c r="D46" s="110">
        <f>+'Ekamut-caxs'!D51</f>
        <v>100</v>
      </c>
      <c r="E46" s="109">
        <f t="shared" si="0"/>
        <v>100</v>
      </c>
      <c r="F46" s="105"/>
    </row>
    <row r="47" spans="1:7" s="19" customFormat="1" ht="17.25">
      <c r="A47" s="21">
        <f t="shared" si="3"/>
        <v>16</v>
      </c>
      <c r="B47" s="144" t="str">
        <f>+'Ekamut-caxs'!B52</f>
        <v>Ընթացիկ վերանորոգման գծով</v>
      </c>
      <c r="C47" s="432">
        <v>187.1</v>
      </c>
      <c r="D47" s="110">
        <f>+'Ekamut-caxs'!D52</f>
        <v>500</v>
      </c>
      <c r="E47" s="109">
        <f t="shared" si="0"/>
        <v>312.89999999999998</v>
      </c>
      <c r="F47" s="105"/>
    </row>
    <row r="48" spans="1:7" s="19" customFormat="1" ht="17.25">
      <c r="A48" s="21">
        <f t="shared" si="3"/>
        <v>17</v>
      </c>
      <c r="B48" s="144" t="str">
        <f>+'Ekamut-caxs'!B53</f>
        <v>Ջեռուցման համակարգի սպասարկման գծով</v>
      </c>
      <c r="C48" s="432">
        <v>150.80000000000001</v>
      </c>
      <c r="D48" s="110">
        <f>+'Ekamut-caxs'!D53</f>
        <v>151.80000000000001</v>
      </c>
      <c r="E48" s="109">
        <f>D48-C48</f>
        <v>1</v>
      </c>
      <c r="F48" s="105"/>
    </row>
    <row r="49" spans="1:7" s="19" customFormat="1" ht="17.25">
      <c r="A49" s="21">
        <f t="shared" si="3"/>
        <v>18</v>
      </c>
      <c r="B49" s="144" t="str">
        <f>+'Ekamut-caxs'!B54</f>
        <v>Կաթսայատան սպասարկման գծով</v>
      </c>
      <c r="C49" s="109"/>
      <c r="D49" s="110">
        <f>+'Ekamut-caxs'!D54</f>
        <v>0</v>
      </c>
      <c r="E49" s="109">
        <f>D49-C49</f>
        <v>0</v>
      </c>
      <c r="F49" s="109"/>
    </row>
    <row r="50" spans="1:7" s="19" customFormat="1" ht="17.25">
      <c r="A50" s="21">
        <f t="shared" si="3"/>
        <v>19</v>
      </c>
      <c r="B50" s="144" t="str">
        <f>+'Ekamut-caxs'!B55</f>
        <v>Սպասարկման և կոմունալ համավճարների գծով</v>
      </c>
      <c r="C50" s="109"/>
      <c r="D50" s="110">
        <f>+'Ekamut-caxs'!D55</f>
        <v>0</v>
      </c>
      <c r="E50" s="109">
        <f>D50-C50</f>
        <v>0</v>
      </c>
      <c r="F50" s="109"/>
    </row>
    <row r="51" spans="1:7" s="19" customFormat="1" ht="17.25">
      <c r="A51" s="21">
        <f t="shared" si="3"/>
        <v>20</v>
      </c>
      <c r="B51" s="144" t="str">
        <f>+'Ekamut-caxs'!B56</f>
        <v>Գնումների համակարգողի ծառայության գծով</v>
      </c>
      <c r="C51" s="110">
        <v>108</v>
      </c>
      <c r="D51" s="110">
        <f>+'Ekamut-caxs'!D56</f>
        <v>150</v>
      </c>
      <c r="E51" s="109">
        <f t="shared" si="0"/>
        <v>42</v>
      </c>
      <c r="F51" s="105"/>
    </row>
    <row r="52" spans="1:7" s="19" customFormat="1" ht="17.25">
      <c r="A52" s="21">
        <f t="shared" si="3"/>
        <v>21</v>
      </c>
      <c r="B52" s="144" t="str">
        <f>+'Ekamut-caxs'!B57</f>
        <v>Համակարգիչների տեխնիկական սպասարկման գծով</v>
      </c>
      <c r="C52" s="110">
        <v>47</v>
      </c>
      <c r="D52" s="110">
        <f>+'Ekamut-caxs'!D57</f>
        <v>150</v>
      </c>
      <c r="E52" s="109">
        <f t="shared" si="0"/>
        <v>103</v>
      </c>
      <c r="F52" s="105"/>
    </row>
    <row r="53" spans="1:7" s="19" customFormat="1" ht="17.25">
      <c r="A53" s="21">
        <f t="shared" si="3"/>
        <v>22</v>
      </c>
      <c r="B53" s="144" t="str">
        <f>+'Ekamut-caxs'!B58</f>
        <v>Համակարգչային ծրագրի և կայքի սպասարկման գծով</v>
      </c>
      <c r="C53" s="109">
        <v>107</v>
      </c>
      <c r="D53" s="110">
        <f>+'Ekamut-caxs'!D58</f>
        <v>107</v>
      </c>
      <c r="E53" s="109">
        <f t="shared" si="0"/>
        <v>0</v>
      </c>
      <c r="F53" s="105"/>
      <c r="G53" s="5"/>
    </row>
    <row r="54" spans="1:7" s="19" customFormat="1" ht="17.25">
      <c r="A54" s="21">
        <f t="shared" si="3"/>
        <v>23</v>
      </c>
      <c r="B54" s="144" t="str">
        <f>+'Ekamut-caxs'!B59</f>
        <v>էլ․ստորագրության գծով</v>
      </c>
      <c r="C54" s="109">
        <v>3</v>
      </c>
      <c r="D54" s="110">
        <f>+'Ekamut-caxs'!D59</f>
        <v>3</v>
      </c>
      <c r="E54" s="109">
        <f t="shared" ref="E54:E64" si="4">D54-C54</f>
        <v>0</v>
      </c>
      <c r="F54" s="109"/>
    </row>
    <row r="55" spans="1:7" s="19" customFormat="1" ht="17.25">
      <c r="A55" s="21">
        <f t="shared" si="3"/>
        <v>24</v>
      </c>
      <c r="B55" s="144" t="str">
        <f>+'Ekamut-caxs'!B60</f>
        <v>Հայտարարության գծով</v>
      </c>
      <c r="C55" s="109">
        <v>8.8000000000000007</v>
      </c>
      <c r="D55" s="110">
        <f>+'Ekamut-caxs'!D60</f>
        <v>0</v>
      </c>
      <c r="E55" s="109">
        <f t="shared" si="4"/>
        <v>-8.8000000000000007</v>
      </c>
      <c r="F55" s="105"/>
    </row>
    <row r="56" spans="1:7" s="19" customFormat="1" ht="17.25">
      <c r="A56" s="21">
        <f t="shared" si="3"/>
        <v>25</v>
      </c>
      <c r="B56" s="144" t="str">
        <f>+'Ekamut-caxs'!B61</f>
        <v>Բաժանորդագրության գծով</v>
      </c>
      <c r="C56" s="109"/>
      <c r="D56" s="110">
        <f>+'Ekamut-caxs'!D61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26</v>
      </c>
      <c r="B57" s="144" t="str">
        <f>+'Ekamut-caxs'!B62</f>
        <v>Վերապատրաստման գծով</v>
      </c>
      <c r="C57" s="109">
        <v>72</v>
      </c>
      <c r="D57" s="110">
        <f>+'Ekamut-caxs'!D62</f>
        <v>72</v>
      </c>
      <c r="E57" s="109">
        <f t="shared" si="4"/>
        <v>0</v>
      </c>
      <c r="F57" s="109"/>
    </row>
    <row r="58" spans="1:7" s="19" customFormat="1" ht="17.25">
      <c r="A58" s="21">
        <f t="shared" si="3"/>
        <v>27</v>
      </c>
      <c r="B58" s="144" t="s">
        <v>260</v>
      </c>
      <c r="C58" s="109"/>
      <c r="D58" s="110">
        <f>+'Ekamut-caxs'!D63</f>
        <v>100</v>
      </c>
      <c r="E58" s="109">
        <f t="shared" si="4"/>
        <v>100</v>
      </c>
      <c r="F58" s="109"/>
    </row>
    <row r="59" spans="1:7" s="19" customFormat="1" ht="17.25">
      <c r="A59" s="21">
        <f t="shared" si="3"/>
        <v>28</v>
      </c>
      <c r="B59" s="7" t="s">
        <v>289</v>
      </c>
      <c r="C59" s="109"/>
      <c r="D59" s="110">
        <f>+'Ekamut-caxs'!D64</f>
        <v>130</v>
      </c>
      <c r="E59" s="109">
        <f t="shared" si="4"/>
        <v>130</v>
      </c>
      <c r="F59" s="109"/>
    </row>
    <row r="60" spans="1:7" s="19" customFormat="1" ht="17.25">
      <c r="A60" s="21">
        <f t="shared" si="3"/>
        <v>29</v>
      </c>
      <c r="B60" s="144" t="str">
        <f>+'Ekamut-caxs'!B65</f>
        <v>Դուրսգրվող գույքի վերագնահատման գծով</v>
      </c>
      <c r="C60" s="109">
        <v>24</v>
      </c>
      <c r="D60" s="110">
        <f>+'Ekamut-caxs'!D65</f>
        <v>0</v>
      </c>
      <c r="E60" s="109">
        <f>D60-C60</f>
        <v>-24</v>
      </c>
      <c r="F60" s="373"/>
    </row>
    <row r="61" spans="1:7" s="19" customFormat="1" ht="17.25">
      <c r="A61" s="21">
        <f t="shared" si="3"/>
        <v>30</v>
      </c>
      <c r="B61" s="144" t="str">
        <f>+'Ekamut-caxs'!B66</f>
        <v>Կրակմարիչների լիցքավորում</v>
      </c>
      <c r="C61" s="109"/>
      <c r="D61" s="110">
        <f>+'Ekamut-caxs'!D66</f>
        <v>50</v>
      </c>
      <c r="E61" s="109">
        <f>D61-C61</f>
        <v>50</v>
      </c>
      <c r="F61" s="109"/>
      <c r="G61" s="32" t="s">
        <v>283</v>
      </c>
    </row>
    <row r="62" spans="1:7" s="19" customFormat="1" ht="17.25">
      <c r="A62" s="21">
        <f t="shared" si="3"/>
        <v>31</v>
      </c>
      <c r="B62" s="144" t="str">
        <f>+'Ekamut-caxs'!B67</f>
        <v>Հիմնական միջոցների մաշվածության գծով, որից՝</v>
      </c>
      <c r="C62" s="109">
        <v>5198.5</v>
      </c>
      <c r="D62" s="110">
        <f>+'Ekamut-caxs'!D67</f>
        <v>4998.3</v>
      </c>
      <c r="E62" s="109">
        <f t="shared" si="4"/>
        <v>-200.19999999999982</v>
      </c>
      <c r="F62" s="109"/>
    </row>
    <row r="63" spans="1:7" s="396" customFormat="1" ht="17.25">
      <c r="A63" s="393">
        <f>+A62+0.1</f>
        <v>31.1</v>
      </c>
      <c r="B63" s="394" t="str">
        <f>+'Ekamut-caxs'!B68</f>
        <v>պայմանով (անհատույց) ստացված</v>
      </c>
      <c r="C63" s="428">
        <v>4998.3</v>
      </c>
      <c r="D63" s="390">
        <f>+'Ekamut-caxs'!D68</f>
        <v>4998.3</v>
      </c>
      <c r="E63" s="395">
        <f t="shared" si="4"/>
        <v>0</v>
      </c>
      <c r="F63" s="390"/>
    </row>
    <row r="64" spans="1:7" s="19" customFormat="1" ht="17.25">
      <c r="A64" s="21">
        <f>+A62+1</f>
        <v>32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20</v>
      </c>
      <c r="E64" s="109">
        <f t="shared" si="4"/>
        <v>20</v>
      </c>
      <c r="F64" s="109"/>
    </row>
    <row r="65" spans="1:6" s="19" customFormat="1" ht="17.25">
      <c r="A65" s="21">
        <f>+A64+1</f>
        <v>33</v>
      </c>
      <c r="B65" s="144" t="str">
        <f>+'Ekamut-caxs'!B70</f>
        <v>Այլ ծախսերի գծով</v>
      </c>
      <c r="C65" s="109">
        <v>103.9</v>
      </c>
      <c r="D65" s="110">
        <f>+'Ekamut-caxs'!D70</f>
        <v>0</v>
      </c>
      <c r="E65" s="109">
        <f>D65-C65</f>
        <v>-103.9</v>
      </c>
      <c r="F65" s="109"/>
    </row>
    <row r="66" spans="1:6" s="19" customFormat="1" ht="17.25">
      <c r="A66" s="21"/>
      <c r="B66" s="433" t="s">
        <v>292</v>
      </c>
      <c r="C66" s="421">
        <v>103.9</v>
      </c>
      <c r="D66" s="110"/>
      <c r="E66" s="109"/>
      <c r="F66" s="109"/>
    </row>
    <row r="67" spans="1:6" s="12" customFormat="1" ht="17.25">
      <c r="A67" s="383"/>
      <c r="B67" s="384" t="s">
        <v>78</v>
      </c>
      <c r="C67" s="142">
        <f>C6-C25</f>
        <v>1908.4000000000087</v>
      </c>
      <c r="D67" s="142">
        <f>D6-D25</f>
        <v>0</v>
      </c>
      <c r="E67" s="142">
        <f t="shared" si="0"/>
        <v>-1908.4000000000087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5" t="s">
        <v>295</v>
      </c>
      <c r="C69" s="46"/>
      <c r="D69" s="460">
        <f>+'Ekamut-caxs'!D73</f>
        <v>0</v>
      </c>
      <c r="E69" s="460"/>
      <c r="F69" s="45"/>
    </row>
    <row r="70" spans="1:6" ht="9.75" customHeight="1">
      <c r="B70" s="386"/>
      <c r="C70" s="67"/>
      <c r="D70" s="459" t="s">
        <v>5</v>
      </c>
      <c r="E70" s="459"/>
      <c r="F70" s="387"/>
    </row>
    <row r="71" spans="1:6" ht="24.75" customHeight="1">
      <c r="B71" s="385" t="s">
        <v>294</v>
      </c>
      <c r="C71" s="46"/>
      <c r="D71" s="460">
        <f>+'Ekamut-caxs'!D75</f>
        <v>0</v>
      </c>
      <c r="E71" s="460"/>
      <c r="F71" s="45"/>
    </row>
    <row r="72" spans="1:6" ht="11.25" customHeight="1">
      <c r="B72" s="65"/>
      <c r="C72" s="67"/>
      <c r="D72" s="459" t="s">
        <v>5</v>
      </c>
      <c r="E72" s="459"/>
      <c r="F72" s="387"/>
    </row>
    <row r="73" spans="1:6">
      <c r="B73" s="388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43" zoomScaleSheetLayoutView="100" workbookViewId="0">
      <selection activeCell="D15" sqref="D1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8" t="s">
        <v>79</v>
      </c>
      <c r="B1" s="458"/>
      <c r="C1" s="458"/>
      <c r="D1" s="458"/>
      <c r="E1" s="458"/>
      <c r="F1" s="458"/>
    </row>
    <row r="2" spans="1:20" s="7" customFormat="1" ht="20.25">
      <c r="A2" s="450" t="str">
        <f>+'Ekamut-caxs'!A7</f>
        <v xml:space="preserve">«Երևանի հ․ 76 մսուր-մանկապարտեզ» ՀՈԱԿ-ի </v>
      </c>
      <c r="B2" s="450"/>
      <c r="C2" s="450"/>
      <c r="D2" s="450"/>
      <c r="E2" s="450"/>
      <c r="F2" s="45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1" t="s">
        <v>277</v>
      </c>
      <c r="B3" s="461"/>
      <c r="C3" s="461"/>
      <c r="D3" s="461"/>
      <c r="E3" s="461"/>
      <c r="F3" s="461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201</v>
      </c>
      <c r="D5" s="104" t="s">
        <v>202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4911.5</v>
      </c>
      <c r="D6" s="353">
        <f>+C84</f>
        <v>7105.7000000000116</v>
      </c>
      <c r="E6" s="106">
        <f t="shared" ref="E6:E70" si="0">D6-C6</f>
        <v>2194.2000000000116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SUM(C8:C9,C12,C17:C24)</f>
        <v>116518.50000000001</v>
      </c>
      <c r="D7" s="106">
        <f>SUM(D8:D9,D12,D17:D24)</f>
        <v>141261.79999999999</v>
      </c>
      <c r="E7" s="106">
        <f>D7-C7</f>
        <v>24743.299999999974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1">
        <v>108595.1</v>
      </c>
      <c r="D8" s="108">
        <f>+'Dramakan hosqer'!F14</f>
        <v>136236.29999999999</v>
      </c>
      <c r="E8" s="108">
        <f>D8-C8</f>
        <v>27641.199999999983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6" si="1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72</v>
      </c>
      <c r="E10" s="389">
        <f t="shared" si="1"/>
        <v>72</v>
      </c>
      <c r="F10" s="421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421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SUM(C13:C16)</f>
        <v>3837.3</v>
      </c>
      <c r="D12" s="108">
        <f>SUM(D13:D16)</f>
        <v>1353.5</v>
      </c>
      <c r="E12" s="108">
        <f t="shared" si="1"/>
        <v>-2483.8000000000002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hidden="1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422"/>
      <c r="D13" s="321">
        <f>+'Dramakan hosqer'!F19</f>
        <v>0</v>
      </c>
      <c r="E13" s="389">
        <f t="shared" si="1"/>
        <v>0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422">
        <v>3350.3</v>
      </c>
      <c r="D14" s="321">
        <f>+'Dramakan hosqer'!F20</f>
        <v>1238.5999999999999</v>
      </c>
      <c r="E14" s="389">
        <f t="shared" si="1"/>
        <v>-2111.7000000000003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/>
      <c r="B15" s="423" t="str">
        <f>+'[4]Ekamutneri hamematakan'!B14</f>
        <v>զինծառայողների երեխաների գծով</v>
      </c>
      <c r="C15" s="422">
        <v>72</v>
      </c>
      <c r="D15" s="321"/>
      <c r="E15" s="389">
        <f t="shared" si="1"/>
        <v>-72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327" customFormat="1" ht="17.25">
      <c r="A16" s="318">
        <f>+A14+0.1</f>
        <v>3.3000000000000003</v>
      </c>
      <c r="B16" s="319" t="str">
        <f>+'Dramakan hosqer'!B21</f>
        <v>հիմնական միջոցների ձեռքբերման գծով</v>
      </c>
      <c r="C16" s="321">
        <v>415</v>
      </c>
      <c r="D16" s="321">
        <f>+'Dramakan hosqer'!F21</f>
        <v>114.9</v>
      </c>
      <c r="E16" s="389">
        <f t="shared" si="1"/>
        <v>-300.10000000000002</v>
      </c>
      <c r="F16" s="390"/>
      <c r="G16" s="391"/>
      <c r="H16" s="326"/>
      <c r="I16" s="326"/>
      <c r="J16" s="326"/>
      <c r="K16" s="326"/>
      <c r="L16" s="326"/>
      <c r="M16" s="326"/>
      <c r="N16" s="392"/>
      <c r="O16" s="392"/>
      <c r="P16" s="392"/>
      <c r="Q16" s="392"/>
      <c r="R16" s="392"/>
      <c r="S16" s="392"/>
      <c r="T16" s="392"/>
    </row>
    <row r="17" spans="1:20" s="19" customFormat="1" ht="17.25">
      <c r="A17" s="21">
        <f>+A12+1</f>
        <v>4</v>
      </c>
      <c r="B17" s="191" t="str">
        <f>+'Dramakan hosqer'!B22</f>
        <v xml:space="preserve">Վճարովի ծառայություններից </v>
      </c>
      <c r="C17" s="421">
        <v>4086.1</v>
      </c>
      <c r="D17" s="108">
        <f>+'Dramakan hosqer'!F22</f>
        <v>3600</v>
      </c>
      <c r="E17" s="108">
        <f t="shared" si="0"/>
        <v>-486.09999999999991</v>
      </c>
      <c r="F17" s="105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>+A17+1</f>
        <v>5</v>
      </c>
      <c r="B18" s="191" t="str">
        <f>+'Dramakan hosqer'!B23</f>
        <v>Սպասարկման և կոմունալ համավճարներից</v>
      </c>
      <c r="C18" s="108"/>
      <c r="D18" s="108">
        <f>+'Dramakan hosqer'!F23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ref="A19:A24" si="2">+A18+1</f>
        <v>6</v>
      </c>
      <c r="B19" s="191" t="str">
        <f>+'Dramakan hosqer'!B24</f>
        <v>Ֆինանսական օգնությունից (օգնիր մանկապարտեզիդ)</v>
      </c>
      <c r="C19" s="108"/>
      <c r="D19" s="108">
        <f>+'Dramakan hosqer'!F24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1" t="str">
        <f>+'Dramakan hosqer'!B25</f>
        <v>Ֆինանսական օգնությունից</v>
      </c>
      <c r="C20" s="108"/>
      <c r="D20" s="108">
        <f>+'Dramakan hosqer'!F25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1" t="str">
        <f>+'Dramakan hosqer'!B26</f>
        <v>Չփոխանակվող գործարքներից (դրամաշնորհից)</v>
      </c>
      <c r="C21" s="108"/>
      <c r="D21" s="108">
        <f>+'Dramakan hosqer'!F26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9</v>
      </c>
      <c r="B22" s="191" t="str">
        <f>+'Dramakan hosqer'!B27</f>
        <v>Դեբիտորական պարտքերից</v>
      </c>
      <c r="C22" s="108"/>
      <c r="D22" s="108">
        <f>+'Dramakan hosqer'!F27</f>
        <v>0</v>
      </c>
      <c r="E22" s="108">
        <f t="shared" si="0"/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10</v>
      </c>
      <c r="B23" s="191" t="str">
        <f>+'Dramakan hosqer'!B28</f>
        <v>Բանկի տոկոսից</v>
      </c>
      <c r="C23" s="108"/>
      <c r="D23" s="108">
        <f>+'Dramakan hosqer'!F28</f>
        <v>0</v>
      </c>
      <c r="E23" s="108">
        <f>D23-C23</f>
        <v>0</v>
      </c>
      <c r="F23" s="108"/>
      <c r="G23" s="32"/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 hidden="1">
      <c r="A24" s="21">
        <f t="shared" si="2"/>
        <v>11</v>
      </c>
      <c r="B24" s="191" t="s">
        <v>261</v>
      </c>
      <c r="C24" s="108"/>
      <c r="D24" s="108">
        <f>+'Dramakan hosqer'!F29</f>
        <v>0</v>
      </c>
      <c r="E24" s="108">
        <f>D24-C24</f>
        <v>0</v>
      </c>
      <c r="F24" s="108"/>
      <c r="G24" s="32" t="s">
        <v>282</v>
      </c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34</v>
      </c>
      <c r="B25" s="340" t="s">
        <v>81</v>
      </c>
      <c r="C25" s="106">
        <f>+C26+C69+C81</f>
        <v>114324.3</v>
      </c>
      <c r="D25" s="106">
        <f>+D26+D69+D81</f>
        <v>144059.29999999996</v>
      </c>
      <c r="E25" s="106">
        <f t="shared" si="0"/>
        <v>29734.999999999956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54</v>
      </c>
      <c r="B26" s="340" t="s">
        <v>57</v>
      </c>
      <c r="C26" s="106">
        <f>SUM(C27,C31:C37,C41:C63,C67:C68)</f>
        <v>113909.3</v>
      </c>
      <c r="D26" s="106">
        <f>SUM(D27,D31:D37,D41:D63,D67:D68)</f>
        <v>142640.59999999998</v>
      </c>
      <c r="E26" s="106">
        <f t="shared" si="0"/>
        <v>28731.299999999974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գծով, որից՝</v>
      </c>
      <c r="C27" s="424">
        <v>80784.100000000006</v>
      </c>
      <c r="D27" s="108">
        <f>+'Dramakan hosqer'!F32</f>
        <v>102390.8</v>
      </c>
      <c r="E27" s="108">
        <f t="shared" si="0"/>
        <v>21606.699999999997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>
      <c r="A28" s="318">
        <v>1.1000000000000001</v>
      </c>
      <c r="B28" s="319" t="str">
        <f>+'Dramakan hosqer'!B33</f>
        <v>վճարովի ծառայության գծով</v>
      </c>
      <c r="C28" s="422">
        <v>1373.7</v>
      </c>
      <c r="D28" s="321">
        <f>+'Dramakan hosqer'!F33</f>
        <v>2092.5</v>
      </c>
      <c r="E28" s="389">
        <f t="shared" si="0"/>
        <v>718.8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327" customFormat="1" ht="17.25">
      <c r="A29" s="318">
        <v>1.2</v>
      </c>
      <c r="B29" s="319" t="s">
        <v>262</v>
      </c>
      <c r="C29" s="422">
        <v>6028.1</v>
      </c>
      <c r="D29" s="321">
        <f>+'Dramakan hosqer'!F34</f>
        <v>0</v>
      </c>
      <c r="E29" s="389">
        <f t="shared" si="0"/>
        <v>-6028.1</v>
      </c>
      <c r="F29" s="390"/>
      <c r="G29" s="391"/>
      <c r="H29" s="326"/>
      <c r="I29" s="326"/>
      <c r="J29" s="326"/>
      <c r="K29" s="326"/>
      <c r="L29" s="326"/>
      <c r="M29" s="326"/>
      <c r="N29" s="392"/>
      <c r="O29" s="392"/>
      <c r="P29" s="392"/>
      <c r="Q29" s="392"/>
      <c r="R29" s="392"/>
      <c r="S29" s="392"/>
      <c r="T29" s="392"/>
    </row>
    <row r="30" spans="1:20" s="327" customFormat="1" ht="17.25">
      <c r="A30" s="318"/>
      <c r="B30" s="423" t="s">
        <v>290</v>
      </c>
      <c r="C30" s="422">
        <v>526.70000000000005</v>
      </c>
      <c r="D30" s="321"/>
      <c r="E30" s="389"/>
      <c r="F30" s="390"/>
      <c r="G30" s="391"/>
      <c r="H30" s="326"/>
      <c r="I30" s="326"/>
      <c r="J30" s="326"/>
      <c r="K30" s="326"/>
      <c r="L30" s="326"/>
      <c r="M30" s="326"/>
      <c r="N30" s="392"/>
      <c r="O30" s="392"/>
      <c r="P30" s="392"/>
      <c r="Q30" s="392"/>
      <c r="R30" s="392"/>
      <c r="S30" s="392"/>
      <c r="T30" s="392"/>
    </row>
    <row r="31" spans="1:20" s="19" customFormat="1" ht="17.25">
      <c r="A31" s="21">
        <f>+A27+1</f>
        <v>2</v>
      </c>
      <c r="B31" s="144" t="str">
        <f>+'Dramakan hosqer'!B35</f>
        <v>Սննդի գծով</v>
      </c>
      <c r="C31" s="425">
        <v>21942.2</v>
      </c>
      <c r="D31" s="108">
        <f>+'Dramakan hosqer'!F35</f>
        <v>25404.2</v>
      </c>
      <c r="E31" s="108">
        <f t="shared" si="0"/>
        <v>3462</v>
      </c>
      <c r="F31" s="203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>+A31+1</f>
        <v>3</v>
      </c>
      <c r="B32" s="144" t="str">
        <f>+'Dramakan hosqer'!B36</f>
        <v>Ջեռուցման գծով</v>
      </c>
      <c r="C32" s="424">
        <v>2405.1</v>
      </c>
      <c r="D32" s="108">
        <f>+'Dramakan hosqer'!F36</f>
        <v>3165.1</v>
      </c>
      <c r="E32" s="108">
        <f t="shared" si="0"/>
        <v>760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ref="A33:A37" si="3">+A32+1</f>
        <v>4</v>
      </c>
      <c r="B33" s="144" t="str">
        <f>+'Dramakan hosqer'!B37</f>
        <v>Էլեկտրաէներգիայի գծով</v>
      </c>
      <c r="C33" s="424">
        <v>3155</v>
      </c>
      <c r="D33" s="108">
        <f>+'Dramakan hosqer'!F37</f>
        <v>3870.6</v>
      </c>
      <c r="E33" s="108">
        <f t="shared" si="0"/>
        <v>715.59999999999991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5</v>
      </c>
      <c r="B34" s="144" t="str">
        <f>+'Dramakan hosqer'!B38</f>
        <v>Ջրմուղ-կոյուղու գծով</v>
      </c>
      <c r="C34" s="424">
        <v>434</v>
      </c>
      <c r="D34" s="108">
        <f>+'Dramakan hosqer'!F38</f>
        <v>525.29999999999995</v>
      </c>
      <c r="E34" s="108">
        <f t="shared" si="0"/>
        <v>91.299999999999955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6</v>
      </c>
      <c r="B35" s="144" t="str">
        <f>+'Dramakan hosqer'!B39</f>
        <v>Աղբահանության գծով</v>
      </c>
      <c r="C35" s="424">
        <v>66.900000000000006</v>
      </c>
      <c r="D35" s="108">
        <f>+'Dramakan hosqer'!F39</f>
        <v>66.900000000000006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7</v>
      </c>
      <c r="B36" s="144" t="str">
        <f>+'Dramakan hosqer'!B40</f>
        <v>Ախտաբանության գծով</v>
      </c>
      <c r="C36" s="424">
        <v>660</v>
      </c>
      <c r="D36" s="108">
        <f>+'Dramakan hosqer'!F40</f>
        <v>60</v>
      </c>
      <c r="E36" s="108">
        <f t="shared" si="0"/>
        <v>-600</v>
      </c>
      <c r="F36" s="105"/>
      <c r="G36" s="54"/>
      <c r="H36" s="43"/>
      <c r="I36" s="43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19" customFormat="1" ht="17.25">
      <c r="A37" s="21">
        <f t="shared" si="3"/>
        <v>8</v>
      </c>
      <c r="B37" s="144" t="str">
        <f>+'Dramakan hosqer'!B41</f>
        <v>Կապի գծով, այդ թվում`</v>
      </c>
      <c r="C37" s="424">
        <f>SUM(C38:C40)</f>
        <v>121</v>
      </c>
      <c r="D37" s="108">
        <f>SUM(D38:D40)</f>
        <v>132</v>
      </c>
      <c r="E37" s="108">
        <f t="shared" si="0"/>
        <v>11</v>
      </c>
      <c r="F37" s="105"/>
      <c r="G37" s="32"/>
      <c r="H37" s="42"/>
      <c r="I37" s="42"/>
      <c r="J37" s="42"/>
      <c r="K37" s="42"/>
      <c r="L37" s="42"/>
      <c r="M37" s="42"/>
      <c r="N37" s="49"/>
      <c r="O37" s="49"/>
      <c r="P37" s="49"/>
      <c r="Q37" s="49"/>
      <c r="R37" s="49"/>
      <c r="S37" s="49"/>
      <c r="T37" s="49"/>
    </row>
    <row r="38" spans="1:20" s="327" customFormat="1" ht="17.25">
      <c r="A38" s="318">
        <v>8.1</v>
      </c>
      <c r="B38" s="319" t="str">
        <f>+'Dramakan hosqer'!B42</f>
        <v>բաժանորդային վճար</v>
      </c>
      <c r="C38" s="422">
        <v>55</v>
      </c>
      <c r="D38" s="321">
        <f>+'Dramakan hosqer'!F42</f>
        <v>60</v>
      </c>
      <c r="E38" s="389">
        <f t="shared" si="0"/>
        <v>5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327" customFormat="1" ht="17.25">
      <c r="A39" s="318">
        <v>8.1999999999999993</v>
      </c>
      <c r="B39" s="319" t="str">
        <f>+'Dramakan hosqer'!B43</f>
        <v>րոպեավճար</v>
      </c>
      <c r="C39" s="422"/>
      <c r="D39" s="321">
        <f>+'Dramakan hosqer'!F43</f>
        <v>0</v>
      </c>
      <c r="E39" s="389">
        <f t="shared" si="0"/>
        <v>0</v>
      </c>
      <c r="F39" s="390"/>
      <c r="G39" s="391"/>
      <c r="H39" s="326"/>
      <c r="I39" s="326"/>
      <c r="J39" s="326"/>
      <c r="K39" s="326"/>
      <c r="L39" s="326"/>
      <c r="M39" s="326"/>
      <c r="N39" s="392"/>
      <c r="O39" s="392"/>
      <c r="P39" s="392"/>
      <c r="Q39" s="392"/>
      <c r="R39" s="392"/>
      <c r="S39" s="392"/>
      <c r="T39" s="392"/>
    </row>
    <row r="40" spans="1:20" s="327" customFormat="1" ht="17.25">
      <c r="A40" s="318">
        <v>8.3000000000000007</v>
      </c>
      <c r="B40" s="319" t="str">
        <f>+'Dramakan hosqer'!B44</f>
        <v>ինտերնետ կապ</v>
      </c>
      <c r="C40" s="422">
        <v>66</v>
      </c>
      <c r="D40" s="321">
        <f>+'Dramakan hosqer'!F44</f>
        <v>72</v>
      </c>
      <c r="E40" s="389">
        <f t="shared" si="0"/>
        <v>6</v>
      </c>
      <c r="F40" s="390"/>
      <c r="G40" s="391"/>
      <c r="H40" s="326"/>
      <c r="I40" s="326"/>
      <c r="J40" s="326"/>
      <c r="K40" s="326"/>
      <c r="L40" s="326"/>
      <c r="M40" s="326"/>
      <c r="N40" s="392"/>
      <c r="O40" s="392"/>
      <c r="P40" s="392"/>
      <c r="Q40" s="392"/>
      <c r="R40" s="392"/>
      <c r="S40" s="392"/>
      <c r="T40" s="392"/>
    </row>
    <row r="41" spans="1:20" s="19" customFormat="1" ht="17.25" hidden="1">
      <c r="A41" s="21">
        <f>+A37+1</f>
        <v>9</v>
      </c>
      <c r="B41" s="144" t="str">
        <f>+'Dramakan hosqer'!B45</f>
        <v>Բանկային ծառայության գծով</v>
      </c>
      <c r="C41" s="108"/>
      <c r="D41" s="108">
        <f>+'Dramakan hosqer'!F45</f>
        <v>0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v>9</v>
      </c>
      <c r="B42" s="144" t="str">
        <f>+'Dramakan hosqer'!B46</f>
        <v>Տնտեսական ապրանքների գծով</v>
      </c>
      <c r="C42" s="424">
        <v>1280.5999999999999</v>
      </c>
      <c r="D42" s="108">
        <f>+'Dramakan hosqer'!F46</f>
        <v>1764</v>
      </c>
      <c r="E42" s="108">
        <f t="shared" si="0"/>
        <v>483.40000000000009</v>
      </c>
      <c r="F42" s="105"/>
      <c r="G42" s="5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ref="A43:A63" si="4">+A42+1</f>
        <v>10</v>
      </c>
      <c r="B43" s="144" t="str">
        <f>+'Dramakan hosqer'!B47</f>
        <v>Գրասենյակային ապրանքների գծով</v>
      </c>
      <c r="C43" s="424">
        <v>263.5</v>
      </c>
      <c r="D43" s="108">
        <f>+'Dramakan hosqer'!F47</f>
        <v>334.79999999999995</v>
      </c>
      <c r="E43" s="108">
        <f t="shared" si="0"/>
        <v>71.299999999999955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11</v>
      </c>
      <c r="B44" s="144" t="str">
        <f>+'Dramakan hosqer'!B48</f>
        <v>Փոքրարժեք կամ արագամաշ առարկաների գծով</v>
      </c>
      <c r="C44" s="424">
        <v>896.3</v>
      </c>
      <c r="D44" s="108">
        <f>+'Dramakan hosqer'!F48</f>
        <v>464.4</v>
      </c>
      <c r="E44" s="108">
        <f t="shared" si="0"/>
        <v>-431.9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12</v>
      </c>
      <c r="B45" s="144" t="str">
        <f>+'Dramakan hosqer'!B49</f>
        <v>Ուսումնական նյութերի գծով</v>
      </c>
      <c r="C45" s="424">
        <v>190.7</v>
      </c>
      <c r="D45" s="108">
        <f>+'Dramakan hosqer'!F49</f>
        <v>1360</v>
      </c>
      <c r="E45" s="108">
        <f t="shared" si="0"/>
        <v>1169.3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13</v>
      </c>
      <c r="B46" s="144" t="str">
        <f>+'Dramakan hosqer'!B50</f>
        <v>Դեղորայքի գծով</v>
      </c>
      <c r="C46" s="424">
        <v>18.899999999999999</v>
      </c>
      <c r="D46" s="108">
        <f>+'Dramakan hosqer'!F50</f>
        <v>75</v>
      </c>
      <c r="E46" s="108">
        <f t="shared" si="0"/>
        <v>56.1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14</v>
      </c>
      <c r="B47" s="144" t="str">
        <f>+'Dramakan hosqer'!B51</f>
        <v>Բուժ.ծառայության գծով</v>
      </c>
      <c r="C47" s="108"/>
      <c r="D47" s="108">
        <f>+'Dramakan hosqer'!F51</f>
        <v>100</v>
      </c>
      <c r="E47" s="108">
        <f t="shared" si="0"/>
        <v>100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15</v>
      </c>
      <c r="B48" s="144" t="str">
        <f>+'Dramakan hosqer'!B52</f>
        <v>Ընթացիկ վերանորոգման գծով</v>
      </c>
      <c r="C48" s="424">
        <v>187</v>
      </c>
      <c r="D48" s="108">
        <f>+'Dramakan hosqer'!F52</f>
        <v>500</v>
      </c>
      <c r="E48" s="108">
        <f t="shared" si="0"/>
        <v>313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16</v>
      </c>
      <c r="B49" s="144" t="str">
        <f>+'Dramakan hosqer'!B53</f>
        <v>Ջեռուցման համակարգի սպասարկման գծով</v>
      </c>
      <c r="C49" s="424">
        <v>150.80000000000001</v>
      </c>
      <c r="D49" s="108">
        <f>+'Dramakan hosqer'!F53</f>
        <v>151.80000000000001</v>
      </c>
      <c r="E49" s="108">
        <f t="shared" si="0"/>
        <v>1</v>
      </c>
      <c r="F49" s="105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si="4"/>
        <v>17</v>
      </c>
      <c r="B50" s="144" t="str">
        <f>+'Dramakan hosqer'!B54</f>
        <v>Կաթսայատան սպասարկման գծով</v>
      </c>
      <c r="C50" s="108"/>
      <c r="D50" s="108">
        <f>+'Dramakan hosqer'!F54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hosqer'!B55</f>
        <v>Սպասարկման և կոմունալ համավճարների գծով</v>
      </c>
      <c r="C51" s="108"/>
      <c r="D51" s="108">
        <f>+'Dramakan hosqer'!F55</f>
        <v>0</v>
      </c>
      <c r="E51" s="108">
        <f t="shared" si="0"/>
        <v>0</v>
      </c>
      <c r="F51" s="109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17</v>
      </c>
      <c r="B52" s="144" t="str">
        <f>+'Dramakan hosqer'!B56</f>
        <v>Գնումների համակարգողի ծառայության գծով</v>
      </c>
      <c r="C52" s="108">
        <v>108</v>
      </c>
      <c r="D52" s="108">
        <f>+'Dramakan hosqer'!F56</f>
        <v>150</v>
      </c>
      <c r="E52" s="108">
        <f t="shared" si="0"/>
        <v>42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18</v>
      </c>
      <c r="B53" s="144" t="str">
        <f>+'Dramakan hosqer'!B57</f>
        <v>Համակարգիչների տեխնիկական սպասարկման գծով</v>
      </c>
      <c r="C53" s="108">
        <v>47</v>
      </c>
      <c r="D53" s="108">
        <f>+'Dramakan hosqer'!F57</f>
        <v>150</v>
      </c>
      <c r="E53" s="108">
        <f t="shared" si="0"/>
        <v>103</v>
      </c>
      <c r="F53" s="105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19</v>
      </c>
      <c r="B54" s="144" t="str">
        <f>+'Dramakan hosqer'!B58</f>
        <v>Համակարգչային ծրագրի և կայքի սպասարկման գծով</v>
      </c>
      <c r="C54" s="108">
        <v>107</v>
      </c>
      <c r="D54" s="108">
        <f>+'Dramakan hosqer'!F58</f>
        <v>107</v>
      </c>
      <c r="E54" s="108">
        <f t="shared" si="0"/>
        <v>0</v>
      </c>
      <c r="F54" s="105"/>
      <c r="G54" s="5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20</v>
      </c>
      <c r="B55" s="144" t="str">
        <f>+'Dramakan hosqer'!B59</f>
        <v>էլ․ստորագրության գծով</v>
      </c>
      <c r="C55" s="108">
        <v>3</v>
      </c>
      <c r="D55" s="108">
        <f>+'Dramakan hosqer'!F59</f>
        <v>3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 t="shared" si="4"/>
        <v>21</v>
      </c>
      <c r="B56" s="144" t="str">
        <f>+'Dramakan hosqer'!B60</f>
        <v>Հայտարարության գծով</v>
      </c>
      <c r="C56" s="108">
        <v>8.8000000000000007</v>
      </c>
      <c r="D56" s="108">
        <f>+'Dramakan hosqer'!F60</f>
        <v>0</v>
      </c>
      <c r="E56" s="108">
        <f t="shared" si="0"/>
        <v>-8.8000000000000007</v>
      </c>
      <c r="F56" s="105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22</v>
      </c>
      <c r="B57" s="144" t="str">
        <f>+'Dramakan hosqer'!B61</f>
        <v>Բաժանորդագրության գծով</v>
      </c>
      <c r="C57" s="108"/>
      <c r="D57" s="108">
        <f>+'Dramakan hosqer'!F61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22</v>
      </c>
      <c r="B58" s="144" t="str">
        <f>+'Dramakan hosqer'!B62</f>
        <v>Վերապատրաստման գծով</v>
      </c>
      <c r="C58" s="108">
        <v>72</v>
      </c>
      <c r="D58" s="108">
        <f>+'Dramakan hosqer'!F62</f>
        <v>72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23</v>
      </c>
      <c r="B59" s="144" t="s">
        <v>263</v>
      </c>
      <c r="C59" s="108"/>
      <c r="D59" s="108">
        <f>+'Dramakan hosqer'!F63</f>
        <v>100</v>
      </c>
      <c r="E59" s="108">
        <f t="shared" si="0"/>
        <v>100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">
        <v>260</v>
      </c>
      <c r="C60" s="108"/>
      <c r="D60" s="108">
        <f>+'Dramakan hosqer'!F64</f>
        <v>130</v>
      </c>
      <c r="E60" s="108">
        <f t="shared" si="0"/>
        <v>130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23</v>
      </c>
      <c r="B61" s="144" t="str">
        <f>+'Dramakan hosqer'!B65</f>
        <v>Դուրսգրվող գույքի վերագնահատման գծով</v>
      </c>
      <c r="C61" s="108">
        <v>24</v>
      </c>
      <c r="D61" s="108">
        <f>+'Dramakan hosqer'!F65</f>
        <v>0</v>
      </c>
      <c r="E61" s="108">
        <f>D61-C61</f>
        <v>-24</v>
      </c>
      <c r="F61" s="373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24</v>
      </c>
      <c r="B62" s="144" t="str">
        <f>+'Dramakan hosqer'!B66</f>
        <v>Կրակմարիչների լիցքավորում</v>
      </c>
      <c r="C62" s="108"/>
      <c r="D62" s="108">
        <f>+'Dramakan hosqer'!F66</f>
        <v>50</v>
      </c>
      <c r="E62" s="108">
        <f>D62-C62</f>
        <v>50</v>
      </c>
      <c r="F62" s="108"/>
      <c r="G62" s="32" t="s">
        <v>282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4"/>
        <v>25</v>
      </c>
      <c r="B63" s="144" t="str">
        <f>+'Dramakan hosqer'!B67</f>
        <v>Հարկային պարտավորությունների գծով, այդ թվում՝</v>
      </c>
      <c r="C63" s="108">
        <f>SUM(C64:C66)</f>
        <v>0</v>
      </c>
      <c r="D63" s="108">
        <f>SUM(D64:D66)</f>
        <v>20</v>
      </c>
      <c r="E63" s="108">
        <f>D63-C63</f>
        <v>20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7" customFormat="1" ht="17.25" hidden="1">
      <c r="A64" s="318">
        <v>31.1</v>
      </c>
      <c r="B64" s="319" t="str">
        <f>+'Dramakan hosqer'!B68</f>
        <v>շահութահարկի գծով</v>
      </c>
      <c r="C64" s="321"/>
      <c r="D64" s="321">
        <f>+'Dramakan hosqer'!F68</f>
        <v>0</v>
      </c>
      <c r="E64" s="389">
        <f>D64-C64</f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327" customFormat="1" ht="17.25" hidden="1">
      <c r="A65" s="318">
        <v>31.2</v>
      </c>
      <c r="B65" s="319" t="str">
        <f>+'Dramakan hosqer'!B69</f>
        <v>ԱԱՀ-ի գծով</v>
      </c>
      <c r="C65" s="321"/>
      <c r="D65" s="321">
        <f>+'Dramakan hosqer'!F69</f>
        <v>0</v>
      </c>
      <c r="E65" s="389">
        <f t="shared" si="0"/>
        <v>0</v>
      </c>
      <c r="F65" s="390"/>
      <c r="G65" s="391"/>
      <c r="H65" s="326"/>
      <c r="I65" s="326"/>
      <c r="J65" s="326"/>
      <c r="K65" s="326"/>
      <c r="L65" s="326"/>
      <c r="M65" s="326"/>
      <c r="N65" s="392"/>
      <c r="O65" s="392"/>
      <c r="P65" s="392"/>
      <c r="Q65" s="392"/>
      <c r="R65" s="392"/>
      <c r="S65" s="392"/>
      <c r="T65" s="392"/>
    </row>
    <row r="66" spans="1:20" s="327" customFormat="1" ht="17.25">
      <c r="A66" s="318">
        <v>25.1</v>
      </c>
      <c r="B66" s="319" t="str">
        <f>+'Dramakan hosqer'!B70</f>
        <v xml:space="preserve">չփոխհատուցվող հարկերի գծով </v>
      </c>
      <c r="C66" s="321"/>
      <c r="D66" s="321">
        <f>+'Dramakan hosqer'!F70</f>
        <v>20</v>
      </c>
      <c r="E66" s="389">
        <f t="shared" si="0"/>
        <v>20</v>
      </c>
      <c r="F66" s="390"/>
      <c r="G66" s="391"/>
      <c r="H66" s="326"/>
      <c r="I66" s="326"/>
      <c r="J66" s="326"/>
      <c r="K66" s="326"/>
      <c r="L66" s="326"/>
      <c r="M66" s="326"/>
      <c r="N66" s="392"/>
      <c r="O66" s="392"/>
      <c r="P66" s="392"/>
      <c r="Q66" s="392"/>
      <c r="R66" s="392"/>
      <c r="S66" s="392"/>
      <c r="T66" s="392"/>
    </row>
    <row r="67" spans="1:20" s="19" customFormat="1" ht="17.25">
      <c r="A67" s="23">
        <f>+A63+1</f>
        <v>26</v>
      </c>
      <c r="B67" s="144" t="str">
        <f>+'Dramakan hosqer'!B71</f>
        <v>Կրեդիտորական պարտքի մարման գծով</v>
      </c>
      <c r="C67" s="425">
        <v>983.4</v>
      </c>
      <c r="D67" s="108">
        <f>+'Dramakan hosqer'!F71</f>
        <v>1493.6999999999998</v>
      </c>
      <c r="E67" s="108">
        <f t="shared" si="0"/>
        <v>510.29999999999984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f>+A67+1</f>
        <v>27</v>
      </c>
      <c r="B68" s="144" t="str">
        <f>+'Dramakan hosqer'!B72</f>
        <v>Այլ արտահոսքերի գծով</v>
      </c>
      <c r="C68" s="108"/>
      <c r="D68" s="108">
        <f>+'Dramakan hosqer'!F72</f>
        <v>0</v>
      </c>
      <c r="E68" s="108">
        <f t="shared" si="0"/>
        <v>0</v>
      </c>
      <c r="F68" s="108"/>
      <c r="G68" s="32" t="s">
        <v>197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55</v>
      </c>
      <c r="B69" s="340" t="s">
        <v>58</v>
      </c>
      <c r="C69" s="106">
        <f>+C70+C77</f>
        <v>415</v>
      </c>
      <c r="D69" s="106">
        <f>+D70+D77</f>
        <v>114.9</v>
      </c>
      <c r="E69" s="106">
        <f t="shared" si="0"/>
        <v>-300.10000000000002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4" t="str">
        <f>+'Dramakan hosqer'!B74</f>
        <v>Հիմնական միջոցների ձեռքբերում, այդ թվում՝</v>
      </c>
      <c r="C70" s="108">
        <f>SUM(C71:C76)</f>
        <v>415</v>
      </c>
      <c r="D70" s="108">
        <f>SUM(D71:D76)</f>
        <v>114.9</v>
      </c>
      <c r="E70" s="108">
        <f t="shared" si="0"/>
        <v>-300.10000000000002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7" customFormat="1" ht="17.25">
      <c r="A71" s="318">
        <v>1.1000000000000001</v>
      </c>
      <c r="B71" s="319" t="str">
        <f>+'Dramakan hosqer'!B75</f>
        <v>գրասենյակային և տնտեսական գույք</v>
      </c>
      <c r="C71" s="321"/>
      <c r="D71" s="321">
        <f>+'Dramakan hosqer'!F75</f>
        <v>0</v>
      </c>
      <c r="E71" s="389">
        <f t="shared" ref="E71:E84" si="5">D71-C71</f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1.1000000000000001</v>
      </c>
      <c r="B72" s="319" t="str">
        <f>+'Dramakan hosqer'!B76</f>
        <v>համակարգչային սարքավորումներ / տեխնիկա</v>
      </c>
      <c r="C72" s="321">
        <v>240</v>
      </c>
      <c r="D72" s="321">
        <f>+'Dramakan hosqer'!F76</f>
        <v>0</v>
      </c>
      <c r="E72" s="389">
        <f>D72-C72</f>
        <v>-240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1.3</v>
      </c>
      <c r="B73" s="319" t="str">
        <f>+'Dramakan hosqer'!B77</f>
        <v>մեքենաներ և սարքավորումներ</v>
      </c>
      <c r="C73" s="321">
        <v>175</v>
      </c>
      <c r="D73" s="321">
        <f>+'Dramakan hosqer'!F77</f>
        <v>114.9</v>
      </c>
      <c r="E73" s="389">
        <f t="shared" si="5"/>
        <v>-60.099999999999994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1.4</v>
      </c>
      <c r="B74" s="319" t="str">
        <f>+'Dramakan hosqer'!B78</f>
        <v>սպորտային գույք</v>
      </c>
      <c r="C74" s="321"/>
      <c r="D74" s="321">
        <f>+'Dramakan hosqer'!F78</f>
        <v>0</v>
      </c>
      <c r="E74" s="389">
        <f t="shared" si="5"/>
        <v>0</v>
      </c>
      <c r="F74" s="390"/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 hidden="1">
      <c r="A75" s="318">
        <v>1.5</v>
      </c>
      <c r="B75" s="319" t="str">
        <f>+'Dramakan hosqer'!B79</f>
        <v>գրականություն</v>
      </c>
      <c r="C75" s="321"/>
      <c r="D75" s="321">
        <f>+'Dramakan hosqer'!F79</f>
        <v>0</v>
      </c>
      <c r="E75" s="389">
        <f>D75-C75</f>
        <v>0</v>
      </c>
      <c r="F75" s="390"/>
      <c r="G75" s="391"/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327" customFormat="1" ht="17.25" hidden="1">
      <c r="A76" s="318">
        <v>1.6</v>
      </c>
      <c r="B76" s="319">
        <f>+'Dramakan hosqer'!B80</f>
        <v>0</v>
      </c>
      <c r="C76" s="321"/>
      <c r="D76" s="321">
        <f>+'Dramakan hosqer'!F80</f>
        <v>0</v>
      </c>
      <c r="E76" s="389">
        <f>D76-C76</f>
        <v>0</v>
      </c>
      <c r="F76" s="390"/>
      <c r="G76" s="32" t="s">
        <v>282</v>
      </c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19" customFormat="1" ht="34.5" hidden="1">
      <c r="A77" s="23">
        <v>2</v>
      </c>
      <c r="B77" s="374" t="str">
        <f>+'Dramakan hosqer'!B81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7" customFormat="1" ht="17.25" hidden="1">
      <c r="A78" s="318">
        <v>2.1</v>
      </c>
      <c r="B78" s="319" t="str">
        <f>+'Dramakan hosqer'!B82</f>
        <v>ամրացված գույքի (շենք)</v>
      </c>
      <c r="C78" s="321"/>
      <c r="D78" s="321">
        <f>+'Dramakan hosqer'!F82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327" customFormat="1" ht="17.25" hidden="1">
      <c r="A79" s="318">
        <v>2.2000000000000002</v>
      </c>
      <c r="B79" s="319" t="str">
        <f>+'Dramakan hosqer'!B83</f>
        <v>հիմնական միջոցի</v>
      </c>
      <c r="C79" s="321"/>
      <c r="D79" s="321">
        <f>+'Dramakan hosqer'!F83</f>
        <v>0</v>
      </c>
      <c r="E79" s="389">
        <f t="shared" si="5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327" customFormat="1" ht="17.25" hidden="1">
      <c r="A80" s="318">
        <v>2.2999999999999998</v>
      </c>
      <c r="B80" s="319" t="str">
        <f>+'Dramakan hosqer'!B84</f>
        <v>նախագծանախահաշվային փաստաթղթերի գծով</v>
      </c>
      <c r="C80" s="321"/>
      <c r="D80" s="321">
        <f>+'Dramakan hosqer'!F84</f>
        <v>0</v>
      </c>
      <c r="E80" s="389">
        <f t="shared" si="5"/>
        <v>0</v>
      </c>
      <c r="F80" s="390"/>
      <c r="G80" s="391"/>
      <c r="H80" s="326"/>
      <c r="I80" s="326"/>
      <c r="J80" s="326"/>
      <c r="K80" s="326"/>
      <c r="L80" s="326"/>
      <c r="M80" s="326"/>
      <c r="N80" s="392"/>
      <c r="O80" s="392"/>
      <c r="P80" s="392"/>
      <c r="Q80" s="392"/>
      <c r="R80" s="392"/>
      <c r="S80" s="392"/>
      <c r="T80" s="392"/>
    </row>
    <row r="81" spans="1:20" s="19" customFormat="1" ht="34.5" hidden="1">
      <c r="A81" s="59" t="s">
        <v>56</v>
      </c>
      <c r="B81" s="340" t="s">
        <v>143</v>
      </c>
      <c r="C81" s="106">
        <f>SUM(C82:C83)</f>
        <v>0</v>
      </c>
      <c r="D81" s="106">
        <f>SUM(D82:D83)</f>
        <v>1303.8</v>
      </c>
      <c r="E81" s="106">
        <f t="shared" si="5"/>
        <v>1303.8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4" t="str">
        <f>+'Dramakan hosqer'!B86</f>
        <v>Սննդի գծով</v>
      </c>
      <c r="C82" s="424"/>
      <c r="D82" s="108">
        <f>+'Dramakan hosqer'!F86</f>
        <v>1303.8</v>
      </c>
      <c r="E82" s="108">
        <f>D82-C82</f>
        <v>1303.8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>
        <f>+'Dramakan hosqer'!B87</f>
        <v>0</v>
      </c>
      <c r="C83" s="108"/>
      <c r="D83" s="108">
        <f>+'Dramakan hosqer'!F87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9" t="s">
        <v>38</v>
      </c>
      <c r="B84" s="340" t="s">
        <v>39</v>
      </c>
      <c r="C84" s="106">
        <f>C6+C7-C25</f>
        <v>7105.7000000000116</v>
      </c>
      <c r="D84" s="106">
        <f>D6+D7-D25</f>
        <v>4308.2000000000407</v>
      </c>
      <c r="E84" s="106">
        <f t="shared" si="5"/>
        <v>-2797.4999999999709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6" t="s">
        <v>295</v>
      </c>
      <c r="C86" s="67"/>
      <c r="D86" s="463">
        <f>+'Ekamut-caxs'!D73</f>
        <v>0</v>
      </c>
      <c r="E86" s="460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5"/>
      <c r="D87" s="462" t="s">
        <v>92</v>
      </c>
      <c r="E87" s="462"/>
      <c r="F87" s="41"/>
    </row>
    <row r="88" spans="1:20" ht="22.5" customHeight="1">
      <c r="B88" s="376" t="s">
        <v>294</v>
      </c>
      <c r="C88" s="67"/>
      <c r="D88" s="460">
        <f>+'Ekamut-caxs'!D75</f>
        <v>0</v>
      </c>
      <c r="E88" s="460"/>
      <c r="F88" s="45"/>
    </row>
    <row r="89" spans="1:20" ht="12" customHeight="1">
      <c r="B89" s="65"/>
      <c r="C89" s="67"/>
      <c r="D89" s="462" t="s">
        <v>92</v>
      </c>
      <c r="E89" s="462"/>
      <c r="F89" s="41"/>
    </row>
    <row r="90" spans="1:20">
      <c r="B90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15" sqref="D1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4" t="s">
        <v>67</v>
      </c>
      <c r="B1" s="464"/>
      <c r="C1" s="464"/>
      <c r="D1" s="464"/>
      <c r="E1" s="46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5" t="str">
        <f>+'Ekamut-caxs'!A7:D7</f>
        <v xml:space="preserve">«Երևանի հ․ 76 մսուր-մանկապարտեզ» ՀՈԱԿ-ի </v>
      </c>
      <c r="B2" s="466"/>
      <c r="C2" s="466"/>
      <c r="D2" s="466"/>
      <c r="E2" s="46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7" t="s">
        <v>146</v>
      </c>
      <c r="B3" s="467"/>
      <c r="C3" s="467"/>
      <c r="D3" s="467"/>
      <c r="E3" s="46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8" t="s">
        <v>258</v>
      </c>
      <c r="B4" s="468"/>
      <c r="C4" s="468"/>
      <c r="D4" s="468"/>
      <c r="E4" s="46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9" t="s">
        <v>151</v>
      </c>
      <c r="B7" s="470"/>
      <c r="C7" s="47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0.5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9" t="s">
        <v>176</v>
      </c>
      <c r="B35" s="470"/>
      <c r="C35" s="47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35">
        <v>690.5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35">
        <v>490.3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35">
        <v>47.5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5</v>
      </c>
      <c r="E41" s="11"/>
    </row>
    <row r="42" spans="1:22">
      <c r="A42" s="79">
        <v>1.7</v>
      </c>
      <c r="B42" s="81"/>
      <c r="C42" s="79" t="s">
        <v>296</v>
      </c>
      <c r="D42" s="11">
        <v>9</v>
      </c>
      <c r="E42" s="11"/>
    </row>
    <row r="43" spans="1:22">
      <c r="A43" s="79">
        <v>1.8</v>
      </c>
      <c r="B43" s="81"/>
      <c r="C43" s="83" t="s">
        <v>184</v>
      </c>
      <c r="D43" s="435">
        <v>90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19.100000000000001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436">
        <v>142.30000000000001</v>
      </c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4781.3999999999996</v>
      </c>
      <c r="E54" s="11"/>
      <c r="F54" s="114">
        <f>SUM(D36:D53)</f>
        <v>1493.6999999999998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183</v>
      </c>
      <c r="D55" s="436">
        <v>4781.3999999999996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6275.0999999999995</v>
      </c>
      <c r="E59" s="96"/>
      <c r="F59" s="276">
        <f>+D59-D55</f>
        <v>1493.6999999999998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hamematakan'!C84</f>
        <v>7105.7000000000116</v>
      </c>
      <c r="D62" s="471" t="s">
        <v>179</v>
      </c>
      <c r="E62" s="472"/>
    </row>
    <row r="63" spans="1:22" ht="36.75" customHeight="1"/>
    <row r="64" spans="1:22" s="60" customFormat="1" ht="25.5" customHeight="1">
      <c r="A64" s="100"/>
      <c r="B64" s="169" t="s">
        <v>293</v>
      </c>
      <c r="C64" s="170"/>
      <c r="D64" s="473">
        <f>+'Ekamut-caxs'!D73</f>
        <v>0</v>
      </c>
      <c r="E64" s="47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4" t="s">
        <v>92</v>
      </c>
      <c r="E65" s="47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294</v>
      </c>
      <c r="C66" s="170"/>
      <c r="D66" s="473">
        <f>+'Ekamut-caxs'!D75</f>
        <v>0</v>
      </c>
      <c r="E66" s="47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5" t="s">
        <v>92</v>
      </c>
      <c r="E67" s="47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3" zoomScale="85" zoomScaleSheetLayoutView="85" workbookViewId="0">
      <selection activeCell="D15" sqref="D1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8" t="s">
        <v>67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15" s="212" customFormat="1" ht="21.75" customHeight="1">
      <c r="A2" s="477" t="str">
        <f>+'Ekamut-caxs'!A7</f>
        <v xml:space="preserve">«Երևանի հ․ 76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 s="212" customFormat="1" ht="21" customHeight="1">
      <c r="A3" s="477" t="s">
        <v>93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</row>
    <row r="4" spans="1:15" ht="21" customHeight="1" thickBot="1"/>
    <row r="5" spans="1:15" s="216" customFormat="1" ht="19.5" customHeight="1">
      <c r="A5" s="483" t="s">
        <v>114</v>
      </c>
      <c r="B5" s="485" t="s">
        <v>94</v>
      </c>
      <c r="C5" s="487" t="s">
        <v>95</v>
      </c>
      <c r="D5" s="488"/>
      <c r="E5" s="488"/>
      <c r="F5" s="489"/>
      <c r="G5" s="487" t="s">
        <v>96</v>
      </c>
      <c r="H5" s="488"/>
      <c r="I5" s="488"/>
      <c r="J5" s="489"/>
      <c r="K5" s="487" t="s">
        <v>136</v>
      </c>
      <c r="L5" s="488"/>
      <c r="M5" s="488"/>
      <c r="N5" s="488"/>
      <c r="O5" s="489"/>
    </row>
    <row r="6" spans="1:15" s="218" customFormat="1" ht="51" customHeight="1">
      <c r="A6" s="484"/>
      <c r="B6" s="486"/>
      <c r="C6" s="398" t="s">
        <v>238</v>
      </c>
      <c r="D6" s="217" t="s">
        <v>222</v>
      </c>
      <c r="E6" s="217" t="s">
        <v>266</v>
      </c>
      <c r="F6" s="399" t="s">
        <v>267</v>
      </c>
      <c r="G6" s="398" t="s">
        <v>239</v>
      </c>
      <c r="H6" s="217" t="s">
        <v>222</v>
      </c>
      <c r="I6" s="217" t="s">
        <v>268</v>
      </c>
      <c r="J6" s="399" t="s">
        <v>267</v>
      </c>
      <c r="K6" s="398" t="s">
        <v>238</v>
      </c>
      <c r="L6" s="217" t="s">
        <v>266</v>
      </c>
      <c r="M6" s="217" t="s">
        <v>269</v>
      </c>
      <c r="N6" s="215" t="s">
        <v>270</v>
      </c>
      <c r="O6" s="407" t="s">
        <v>271</v>
      </c>
    </row>
    <row r="7" spans="1:15" ht="19.5" customHeight="1">
      <c r="A7" s="242">
        <v>1</v>
      </c>
      <c r="B7" s="409" t="s">
        <v>97</v>
      </c>
      <c r="C7" s="434">
        <v>5514</v>
      </c>
      <c r="D7" s="219">
        <v>792361.8</v>
      </c>
      <c r="E7" s="220">
        <v>5998</v>
      </c>
      <c r="F7" s="400">
        <f>IF((E7&lt;10000), E7*143.7, E7*107.1)</f>
        <v>861912.6</v>
      </c>
      <c r="G7" s="434">
        <v>6316.28</v>
      </c>
      <c r="H7" s="295">
        <v>326550.7</v>
      </c>
      <c r="I7" s="292">
        <v>8760.7000000000007</v>
      </c>
      <c r="J7" s="400">
        <f>+I7*53.48</f>
        <v>468522.23600000003</v>
      </c>
      <c r="K7" s="434">
        <v>292</v>
      </c>
      <c r="L7" s="292">
        <v>366</v>
      </c>
      <c r="M7" s="299">
        <f>+L7*200.42</f>
        <v>73353.72</v>
      </c>
      <c r="N7" s="297">
        <f>+L7*5.572</f>
        <v>2039.3520000000001</v>
      </c>
      <c r="O7" s="298">
        <f>+N7+M7</f>
        <v>75393.072</v>
      </c>
    </row>
    <row r="8" spans="1:15" ht="19.5" customHeight="1">
      <c r="A8" s="242">
        <v>2</v>
      </c>
      <c r="B8" s="409" t="s">
        <v>98</v>
      </c>
      <c r="C8" s="434">
        <v>4575</v>
      </c>
      <c r="D8" s="295">
        <v>657427.5</v>
      </c>
      <c r="E8" s="434">
        <v>4575</v>
      </c>
      <c r="F8" s="400">
        <f t="shared" ref="F8:F18" si="0">IF((E8&lt;10000), E8*143.7, E8*107.1)</f>
        <v>657427.5</v>
      </c>
      <c r="G8" s="434">
        <v>6572.58</v>
      </c>
      <c r="H8" s="295">
        <v>342124.4</v>
      </c>
      <c r="I8" s="434">
        <v>6572.58</v>
      </c>
      <c r="J8" s="400">
        <f t="shared" ref="J8:J18" si="1">+I8*53.48</f>
        <v>351501.5784</v>
      </c>
      <c r="K8" s="434">
        <v>252</v>
      </c>
      <c r="L8" s="434">
        <v>252</v>
      </c>
      <c r="M8" s="299">
        <f t="shared" ref="M8:M18" si="2">+L8*200.42</f>
        <v>50505.84</v>
      </c>
      <c r="N8" s="297">
        <f t="shared" ref="N8:N18" si="3">+L8*5.572</f>
        <v>1404.144</v>
      </c>
      <c r="O8" s="298">
        <f t="shared" ref="O8:O18" si="4">+N8+M8</f>
        <v>51909.983999999997</v>
      </c>
    </row>
    <row r="9" spans="1:15" ht="19.5" customHeight="1">
      <c r="A9" s="242">
        <v>3</v>
      </c>
      <c r="B9" s="409" t="s">
        <v>99</v>
      </c>
      <c r="C9" s="434">
        <v>3067</v>
      </c>
      <c r="D9" s="295">
        <v>440727.9</v>
      </c>
      <c r="E9" s="434">
        <v>3067</v>
      </c>
      <c r="F9" s="400">
        <f t="shared" si="0"/>
        <v>440727.89999999997</v>
      </c>
      <c r="G9" s="434">
        <v>6030.54</v>
      </c>
      <c r="H9" s="295">
        <v>313883.08</v>
      </c>
      <c r="I9" s="434">
        <v>6030.54</v>
      </c>
      <c r="J9" s="400">
        <f t="shared" si="1"/>
        <v>322513.27919999999</v>
      </c>
      <c r="K9" s="434">
        <v>129</v>
      </c>
      <c r="L9" s="434">
        <v>129</v>
      </c>
      <c r="M9" s="299">
        <f t="shared" si="2"/>
        <v>25854.179999999997</v>
      </c>
      <c r="N9" s="297">
        <f t="shared" si="3"/>
        <v>718.78800000000001</v>
      </c>
      <c r="O9" s="298">
        <f t="shared" si="4"/>
        <v>26572.967999999997</v>
      </c>
    </row>
    <row r="10" spans="1:15" ht="19.5" customHeight="1">
      <c r="A10" s="242">
        <v>4</v>
      </c>
      <c r="B10" s="409" t="s">
        <v>100</v>
      </c>
      <c r="C10" s="434">
        <v>246</v>
      </c>
      <c r="D10" s="295">
        <v>35350.199999999997</v>
      </c>
      <c r="E10" s="434">
        <v>246</v>
      </c>
      <c r="F10" s="400">
        <f t="shared" si="0"/>
        <v>35350.199999999997</v>
      </c>
      <c r="G10" s="434">
        <v>4932.0600000000004</v>
      </c>
      <c r="H10" s="295">
        <v>258366.17</v>
      </c>
      <c r="I10" s="434">
        <v>4932.0600000000004</v>
      </c>
      <c r="J10" s="400">
        <f t="shared" si="1"/>
        <v>263766.56880000001</v>
      </c>
      <c r="K10" s="434">
        <v>89</v>
      </c>
      <c r="L10" s="434">
        <v>89</v>
      </c>
      <c r="M10" s="299">
        <f t="shared" si="2"/>
        <v>17837.379999999997</v>
      </c>
      <c r="N10" s="297">
        <f t="shared" si="3"/>
        <v>495.90800000000002</v>
      </c>
      <c r="O10" s="298">
        <f t="shared" si="4"/>
        <v>18333.287999999997</v>
      </c>
    </row>
    <row r="11" spans="1:15" ht="19.5" customHeight="1">
      <c r="A11" s="242">
        <v>5</v>
      </c>
      <c r="B11" s="409" t="s">
        <v>101</v>
      </c>
      <c r="C11" s="434"/>
      <c r="D11" s="222"/>
      <c r="E11" s="434"/>
      <c r="F11" s="400">
        <f t="shared" si="0"/>
        <v>0</v>
      </c>
      <c r="G11" s="434">
        <v>4615.24</v>
      </c>
      <c r="H11" s="295">
        <v>241973.44</v>
      </c>
      <c r="I11" s="434">
        <v>4615.24</v>
      </c>
      <c r="J11" s="400">
        <f t="shared" si="1"/>
        <v>246823.03519999998</v>
      </c>
      <c r="K11" s="434">
        <v>173</v>
      </c>
      <c r="L11" s="434">
        <v>173</v>
      </c>
      <c r="M11" s="299">
        <f t="shared" si="2"/>
        <v>34672.659999999996</v>
      </c>
      <c r="N11" s="297">
        <f t="shared" si="3"/>
        <v>963.95600000000002</v>
      </c>
      <c r="O11" s="298">
        <f t="shared" si="4"/>
        <v>35636.615999999995</v>
      </c>
    </row>
    <row r="12" spans="1:15" ht="19.5" customHeight="1">
      <c r="A12" s="242">
        <v>6</v>
      </c>
      <c r="B12" s="409" t="s">
        <v>102</v>
      </c>
      <c r="C12" s="434"/>
      <c r="D12" s="222"/>
      <c r="E12" s="434"/>
      <c r="F12" s="400">
        <f t="shared" si="0"/>
        <v>0</v>
      </c>
      <c r="G12" s="434">
        <v>4749</v>
      </c>
      <c r="H12" s="295">
        <v>248560.52</v>
      </c>
      <c r="I12" s="434">
        <v>4749</v>
      </c>
      <c r="J12" s="400">
        <f t="shared" si="1"/>
        <v>253976.52</v>
      </c>
      <c r="K12" s="434">
        <v>162</v>
      </c>
      <c r="L12" s="434">
        <v>162</v>
      </c>
      <c r="M12" s="299">
        <f t="shared" si="2"/>
        <v>32468.039999999997</v>
      </c>
      <c r="N12" s="297">
        <f t="shared" si="3"/>
        <v>902.66399999999999</v>
      </c>
      <c r="O12" s="298">
        <f t="shared" si="4"/>
        <v>33370.703999999998</v>
      </c>
    </row>
    <row r="13" spans="1:15" ht="19.5" customHeight="1">
      <c r="A13" s="242">
        <v>7</v>
      </c>
      <c r="B13" s="409" t="s">
        <v>103</v>
      </c>
      <c r="C13" s="434"/>
      <c r="D13" s="222"/>
      <c r="E13" s="434"/>
      <c r="F13" s="400">
        <f t="shared" si="0"/>
        <v>0</v>
      </c>
      <c r="G13" s="434">
        <v>3769.8</v>
      </c>
      <c r="H13" s="295">
        <v>196161.5</v>
      </c>
      <c r="I13" s="434">
        <v>3769.8</v>
      </c>
      <c r="J13" s="400">
        <f t="shared" si="1"/>
        <v>201608.90400000001</v>
      </c>
      <c r="K13" s="434">
        <v>242</v>
      </c>
      <c r="L13" s="434">
        <v>242</v>
      </c>
      <c r="M13" s="299">
        <f t="shared" si="2"/>
        <v>48501.64</v>
      </c>
      <c r="N13" s="297">
        <f t="shared" si="3"/>
        <v>1348.424</v>
      </c>
      <c r="O13" s="298">
        <f t="shared" si="4"/>
        <v>49850.063999999998</v>
      </c>
    </row>
    <row r="14" spans="1:15" ht="19.5" customHeight="1">
      <c r="A14" s="242">
        <v>8</v>
      </c>
      <c r="B14" s="410" t="s">
        <v>104</v>
      </c>
      <c r="C14" s="434"/>
      <c r="D14" s="222"/>
      <c r="E14" s="434"/>
      <c r="F14" s="400">
        <f t="shared" si="0"/>
        <v>0</v>
      </c>
      <c r="G14" s="434">
        <v>3047.22</v>
      </c>
      <c r="H14" s="295">
        <v>156512.53</v>
      </c>
      <c r="I14" s="434">
        <v>3047.22</v>
      </c>
      <c r="J14" s="400">
        <f t="shared" si="1"/>
        <v>162965.32559999998</v>
      </c>
      <c r="K14" s="434">
        <v>222</v>
      </c>
      <c r="L14" s="434">
        <v>222</v>
      </c>
      <c r="M14" s="299">
        <f t="shared" si="2"/>
        <v>44493.24</v>
      </c>
      <c r="N14" s="297">
        <f t="shared" si="3"/>
        <v>1236.9839999999999</v>
      </c>
      <c r="O14" s="298">
        <f t="shared" si="4"/>
        <v>45730.223999999995</v>
      </c>
    </row>
    <row r="15" spans="1:15" ht="19.5" customHeight="1">
      <c r="A15" s="242">
        <v>9</v>
      </c>
      <c r="B15" s="410" t="s">
        <v>105</v>
      </c>
      <c r="C15" s="434"/>
      <c r="D15" s="222"/>
      <c r="E15" s="434"/>
      <c r="F15" s="400">
        <f t="shared" si="0"/>
        <v>0</v>
      </c>
      <c r="G15" s="434">
        <v>5583.28</v>
      </c>
      <c r="H15" s="295">
        <v>291986.81</v>
      </c>
      <c r="I15" s="434">
        <v>5583.28</v>
      </c>
      <c r="J15" s="400">
        <f t="shared" si="1"/>
        <v>298593.81439999997</v>
      </c>
      <c r="K15" s="434">
        <v>237</v>
      </c>
      <c r="L15" s="434">
        <v>237</v>
      </c>
      <c r="M15" s="299">
        <f t="shared" si="2"/>
        <v>47499.539999999994</v>
      </c>
      <c r="N15" s="297">
        <f t="shared" si="3"/>
        <v>1320.5640000000001</v>
      </c>
      <c r="O15" s="298">
        <f t="shared" si="4"/>
        <v>48820.103999999992</v>
      </c>
    </row>
    <row r="16" spans="1:15" ht="19.5" customHeight="1">
      <c r="A16" s="242">
        <v>10</v>
      </c>
      <c r="B16" s="410" t="s">
        <v>106</v>
      </c>
      <c r="C16" s="434">
        <v>124</v>
      </c>
      <c r="D16" s="222">
        <v>17818.8</v>
      </c>
      <c r="E16" s="434">
        <v>124</v>
      </c>
      <c r="F16" s="400">
        <f t="shared" si="0"/>
        <v>17818.8</v>
      </c>
      <c r="G16" s="434">
        <v>6709.14</v>
      </c>
      <c r="H16" s="295">
        <v>352302.41</v>
      </c>
      <c r="I16" s="434">
        <v>6709.14</v>
      </c>
      <c r="J16" s="400">
        <f t="shared" si="1"/>
        <v>358804.80719999998</v>
      </c>
      <c r="K16" s="434">
        <v>237</v>
      </c>
      <c r="L16" s="434">
        <v>237</v>
      </c>
      <c r="M16" s="299">
        <f t="shared" si="2"/>
        <v>47499.539999999994</v>
      </c>
      <c r="N16" s="297">
        <f t="shared" si="3"/>
        <v>1320.5640000000001</v>
      </c>
      <c r="O16" s="298">
        <f t="shared" si="4"/>
        <v>48820.103999999992</v>
      </c>
    </row>
    <row r="17" spans="1:21" ht="19.5" customHeight="1">
      <c r="A17" s="242">
        <v>11</v>
      </c>
      <c r="B17" s="410" t="s">
        <v>107</v>
      </c>
      <c r="C17" s="434">
        <v>3211</v>
      </c>
      <c r="D17" s="221">
        <v>461420.7</v>
      </c>
      <c r="E17" s="434">
        <v>3211</v>
      </c>
      <c r="F17" s="400">
        <f t="shared" si="0"/>
        <v>461420.69999999995</v>
      </c>
      <c r="G17" s="434">
        <v>8176.82</v>
      </c>
      <c r="H17" s="296">
        <v>426578.13</v>
      </c>
      <c r="I17" s="434">
        <v>8176.82</v>
      </c>
      <c r="J17" s="400">
        <f t="shared" si="1"/>
        <v>437296.33359999995</v>
      </c>
      <c r="K17" s="434">
        <v>275</v>
      </c>
      <c r="L17" s="434">
        <v>275</v>
      </c>
      <c r="M17" s="299">
        <f t="shared" si="2"/>
        <v>55115.5</v>
      </c>
      <c r="N17" s="297">
        <f t="shared" si="3"/>
        <v>1532.3</v>
      </c>
      <c r="O17" s="298">
        <f t="shared" si="4"/>
        <v>56647.8</v>
      </c>
    </row>
    <row r="18" spans="1:21" ht="19.5" customHeight="1">
      <c r="A18" s="242">
        <v>12</v>
      </c>
      <c r="B18" s="410" t="s">
        <v>108</v>
      </c>
      <c r="C18" s="434">
        <v>4805</v>
      </c>
      <c r="D18" s="221">
        <v>690478.5</v>
      </c>
      <c r="E18" s="220">
        <v>4805</v>
      </c>
      <c r="F18" s="400">
        <f t="shared" si="0"/>
        <v>690478.5</v>
      </c>
      <c r="G18" s="434">
        <v>9427.4599999999991</v>
      </c>
      <c r="H18" s="296">
        <v>490274.96</v>
      </c>
      <c r="I18" s="434">
        <v>9427.4599999999991</v>
      </c>
      <c r="J18" s="400">
        <f t="shared" si="1"/>
        <v>504180.56079999992</v>
      </c>
      <c r="K18" s="434">
        <v>237</v>
      </c>
      <c r="L18" s="434">
        <v>237</v>
      </c>
      <c r="M18" s="299">
        <f t="shared" si="2"/>
        <v>47499.539999999994</v>
      </c>
      <c r="N18" s="297">
        <f t="shared" si="3"/>
        <v>1320.5640000000001</v>
      </c>
      <c r="O18" s="298">
        <f t="shared" si="4"/>
        <v>48820.103999999992</v>
      </c>
    </row>
    <row r="19" spans="1:21" ht="32.25" customHeight="1" thickBot="1">
      <c r="A19" s="411"/>
      <c r="B19" s="412" t="s">
        <v>90</v>
      </c>
      <c r="C19" s="401">
        <f t="shared" ref="C19:E19" si="5">SUM(C7:C18)</f>
        <v>21542</v>
      </c>
      <c r="D19" s="402">
        <f t="shared" si="5"/>
        <v>3095585.4000000004</v>
      </c>
      <c r="E19" s="403">
        <f t="shared" si="5"/>
        <v>22026</v>
      </c>
      <c r="F19" s="404">
        <f>SUM(F7:F18)</f>
        <v>3165136.2</v>
      </c>
      <c r="G19" s="405">
        <f>+MAX(E19,G8)</f>
        <v>22026</v>
      </c>
      <c r="H19" s="406">
        <f>+G19*53.48</f>
        <v>1177950.48</v>
      </c>
      <c r="I19" s="403">
        <f t="shared" ref="I19:O19" si="6">SUM(I7:I18)</f>
        <v>72373.84</v>
      </c>
      <c r="J19" s="404">
        <f t="shared" si="6"/>
        <v>3870552.9632000006</v>
      </c>
      <c r="K19" s="401">
        <f t="shared" si="6"/>
        <v>2547</v>
      </c>
      <c r="L19" s="403">
        <f t="shared" si="6"/>
        <v>2621</v>
      </c>
      <c r="M19" s="402">
        <f t="shared" si="6"/>
        <v>525300.81999999995</v>
      </c>
      <c r="N19" s="408">
        <f t="shared" si="6"/>
        <v>14604.212</v>
      </c>
      <c r="O19" s="404">
        <f t="shared" si="6"/>
        <v>539905.03199999989</v>
      </c>
    </row>
    <row r="20" spans="1:21" ht="21.75" customHeight="1">
      <c r="B20" s="225"/>
      <c r="C20" s="226"/>
      <c r="D20" s="227"/>
      <c r="E20" s="226"/>
      <c r="F20" s="227">
        <f>ROUND(F19/1000,1)</f>
        <v>3165.1</v>
      </c>
      <c r="G20" s="226"/>
      <c r="H20" s="227"/>
      <c r="I20" s="226"/>
      <c r="J20" s="227">
        <f>ROUND(J19/1000,1)</f>
        <v>3870.6</v>
      </c>
      <c r="K20" s="226"/>
      <c r="L20" s="226"/>
      <c r="M20" s="227">
        <f>ROUND(M19/1000,1)</f>
        <v>525.29999999999995</v>
      </c>
      <c r="N20" s="227">
        <f t="shared" ref="N20:O20" si="7">ROUND(N19/1000,1)</f>
        <v>14.6</v>
      </c>
      <c r="O20" s="227">
        <f t="shared" si="7"/>
        <v>539.9</v>
      </c>
      <c r="U20"/>
    </row>
    <row r="21" spans="1:21" ht="33.75" customHeight="1" thickBot="1">
      <c r="B21" s="481" t="s">
        <v>240</v>
      </c>
      <c r="C21" s="481"/>
      <c r="D21" s="481"/>
      <c r="E21" s="228"/>
      <c r="F21" s="229"/>
      <c r="H21" s="228"/>
      <c r="M21" s="227"/>
    </row>
    <row r="22" spans="1:21" s="212" customFormat="1" ht="42.75" customHeight="1">
      <c r="A22" s="230"/>
      <c r="B22" s="413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4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4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5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6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7" t="s">
        <v>242</v>
      </c>
      <c r="C27" s="257"/>
      <c r="D27" s="255" t="s">
        <v>241</v>
      </c>
      <c r="E27" s="255" t="s">
        <v>241</v>
      </c>
      <c r="F27" s="256">
        <f>+F20-F26</f>
        <v>3165.1</v>
      </c>
      <c r="G27" s="257" t="s">
        <v>241</v>
      </c>
      <c r="H27" s="255" t="s">
        <v>241</v>
      </c>
      <c r="I27" s="255" t="s">
        <v>241</v>
      </c>
      <c r="J27" s="256">
        <f>J20-J26</f>
        <v>3870.6</v>
      </c>
      <c r="K27" s="257" t="s">
        <v>241</v>
      </c>
      <c r="L27" s="255" t="s">
        <v>241</v>
      </c>
      <c r="M27" s="258">
        <f>M20-M26</f>
        <v>525.29999999999995</v>
      </c>
      <c r="N27" s="254" t="s">
        <v>241</v>
      </c>
      <c r="O27" s="256">
        <f>+O20-M26</f>
        <v>539.9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30" customHeight="1">
      <c r="B30" s="213"/>
      <c r="C30" s="477" t="s">
        <v>293</v>
      </c>
      <c r="D30" s="477"/>
      <c r="E30" s="213"/>
      <c r="F30" s="213"/>
      <c r="G30" s="482"/>
      <c r="H30" s="482"/>
      <c r="I30" s="263"/>
      <c r="J30" s="479">
        <f>+'Ekamut-caxs'!D73</f>
        <v>0</v>
      </c>
      <c r="K30" s="479"/>
      <c r="M30" s="229"/>
    </row>
    <row r="31" spans="1:21" s="212" customFormat="1">
      <c r="C31" s="264"/>
      <c r="D31" s="264"/>
      <c r="E31" s="265"/>
      <c r="F31" s="265"/>
      <c r="G31" s="480" t="s">
        <v>91</v>
      </c>
      <c r="H31" s="480"/>
      <c r="I31" s="266"/>
      <c r="J31" s="480" t="s">
        <v>109</v>
      </c>
      <c r="K31" s="480"/>
    </row>
    <row r="32" spans="1:21" s="225" customFormat="1" ht="23.25" customHeight="1">
      <c r="B32" s="213"/>
      <c r="C32" s="267" t="s">
        <v>294</v>
      </c>
      <c r="D32" s="267"/>
      <c r="E32" s="213"/>
      <c r="F32" s="213"/>
      <c r="G32" s="479"/>
      <c r="H32" s="479"/>
      <c r="I32" s="268"/>
      <c r="J32" s="479">
        <f>+'Ekamut-caxs'!D75</f>
        <v>0</v>
      </c>
      <c r="K32" s="479"/>
    </row>
    <row r="33" spans="3:13" s="212" customFormat="1">
      <c r="C33" s="228"/>
      <c r="D33" s="228"/>
      <c r="G33" s="480" t="s">
        <v>91</v>
      </c>
      <c r="H33" s="480"/>
      <c r="I33" s="266"/>
      <c r="J33" s="480" t="s">
        <v>109</v>
      </c>
      <c r="K33" s="480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272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6" t="s">
        <v>213</v>
      </c>
      <c r="J36" s="476"/>
      <c r="K36" s="272"/>
      <c r="L36" s="476"/>
      <c r="M36" s="476"/>
    </row>
    <row r="37" spans="3:13">
      <c r="C37" s="270"/>
      <c r="D37" s="270"/>
      <c r="E37" s="476" t="s">
        <v>212</v>
      </c>
      <c r="F37" s="476"/>
      <c r="I37" s="476"/>
      <c r="J37" s="476"/>
      <c r="K37" s="272"/>
      <c r="L37" s="476"/>
      <c r="M37" s="476"/>
    </row>
    <row r="38" spans="3:13">
      <c r="C38" s="270"/>
      <c r="D38" s="270"/>
      <c r="E38" s="476"/>
      <c r="F38" s="47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5" sqref="D1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8" t="s">
        <v>67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</row>
    <row r="2" spans="1:16" s="7" customFormat="1" ht="20.25">
      <c r="A2" s="450" t="str">
        <f>+'Ekamut-caxs'!A7</f>
        <v xml:space="preserve">«Երևանի հ․ 76 մսուր-մանկապարտեզ»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</row>
    <row r="3" spans="1:16" ht="17.25">
      <c r="A3" s="467" t="s">
        <v>281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157"/>
      <c r="O3" s="157"/>
      <c r="P3" s="157"/>
    </row>
    <row r="4" spans="1:16" ht="16.5">
      <c r="M4" s="164" t="s">
        <v>0</v>
      </c>
    </row>
    <row r="5" spans="1:16" ht="13.5" customHeight="1">
      <c r="A5" s="496" t="s">
        <v>144</v>
      </c>
      <c r="B5" s="496" t="s">
        <v>68</v>
      </c>
      <c r="C5" s="494" t="s">
        <v>208</v>
      </c>
      <c r="D5" s="494"/>
      <c r="E5" s="494"/>
      <c r="F5" s="494"/>
      <c r="G5" s="494"/>
      <c r="H5" s="494"/>
      <c r="I5" s="494"/>
      <c r="J5" s="494"/>
      <c r="K5" s="494"/>
      <c r="L5" s="494"/>
      <c r="M5" s="495" t="s">
        <v>145</v>
      </c>
    </row>
    <row r="6" spans="1:16" ht="89.25" customHeight="1">
      <c r="A6" s="496"/>
      <c r="B6" s="496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5"/>
    </row>
    <row r="7" spans="1:16" ht="27.75" customHeight="1">
      <c r="A7" s="116">
        <v>1</v>
      </c>
      <c r="B7" s="148" t="s">
        <v>193</v>
      </c>
      <c r="C7" s="149">
        <v>7645.7820000000002</v>
      </c>
      <c r="D7" s="149">
        <v>87233.432000000001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3752.8399999999997</v>
      </c>
      <c r="I7" s="437">
        <v>850</v>
      </c>
      <c r="J7" s="201">
        <v>2092.5</v>
      </c>
      <c r="K7" s="149"/>
      <c r="L7" s="149"/>
      <c r="M7" s="150">
        <f>ROUND(SUM(C7:L7),1)</f>
        <v>102354.8</v>
      </c>
    </row>
    <row r="8" spans="1:16" ht="35.25" customHeight="1">
      <c r="A8" s="116">
        <v>1.1000000000000001</v>
      </c>
      <c r="B8" s="163" t="s">
        <v>89</v>
      </c>
      <c r="C8" s="149">
        <v>36</v>
      </c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102390.8</v>
      </c>
    </row>
    <row r="10" spans="1:16" s="118" customFormat="1" ht="18.75" customHeight="1">
      <c r="B10" s="211">
        <v>7930.3119999999999</v>
      </c>
      <c r="C10" s="120">
        <f>+B10*11</f>
        <v>87233.432000000001</v>
      </c>
      <c r="D10" s="120"/>
      <c r="E10" s="397">
        <f>478.4*4</f>
        <v>1913.6</v>
      </c>
      <c r="F10" s="121"/>
      <c r="G10" s="121"/>
      <c r="H10" s="210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9"/>
      <c r="L11" s="499"/>
      <c r="M11" s="129"/>
    </row>
    <row r="12" spans="1:16" s="118" customFormat="1" ht="69" customHeight="1">
      <c r="B12" s="492" t="s">
        <v>205</v>
      </c>
      <c r="C12" s="493"/>
      <c r="D12" s="128"/>
      <c r="G12" s="103"/>
      <c r="H12" s="103"/>
      <c r="I12" s="492" t="s">
        <v>206</v>
      </c>
      <c r="J12" s="493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37.9" customHeight="1">
      <c r="B17" s="173" t="s">
        <v>293</v>
      </c>
      <c r="C17" s="174"/>
      <c r="D17" s="490"/>
      <c r="E17" s="490"/>
      <c r="F17" s="175"/>
      <c r="G17" s="175"/>
      <c r="H17" s="497">
        <f>+'Ekamut-caxs'!D73</f>
        <v>0</v>
      </c>
      <c r="I17" s="497"/>
      <c r="J17" s="497"/>
      <c r="K17" s="138"/>
    </row>
    <row r="18" spans="2:11" s="139" customFormat="1" ht="17.25" customHeight="1">
      <c r="B18" s="176"/>
      <c r="C18" s="177"/>
      <c r="D18" s="491" t="s">
        <v>91</v>
      </c>
      <c r="E18" s="491"/>
      <c r="F18" s="178"/>
      <c r="G18" s="179"/>
      <c r="H18" s="498" t="s">
        <v>92</v>
      </c>
      <c r="I18" s="498"/>
      <c r="J18" s="498"/>
      <c r="K18" s="140"/>
    </row>
    <row r="19" spans="2:11" s="137" customFormat="1" ht="24.75" customHeight="1">
      <c r="B19" s="180" t="s">
        <v>294</v>
      </c>
      <c r="C19" s="174"/>
      <c r="D19" s="490"/>
      <c r="E19" s="490"/>
      <c r="F19" s="181"/>
      <c r="G19" s="181"/>
      <c r="H19" s="497">
        <f>+'Ekamut-caxs'!D75</f>
        <v>0</v>
      </c>
      <c r="I19" s="497"/>
      <c r="J19" s="497"/>
      <c r="K19" s="138"/>
    </row>
    <row r="20" spans="2:11" s="139" customFormat="1" ht="18.75" customHeight="1">
      <c r="B20" s="177"/>
      <c r="C20" s="177"/>
      <c r="D20" s="491" t="s">
        <v>91</v>
      </c>
      <c r="E20" s="491"/>
      <c r="F20" s="178"/>
      <c r="G20" s="179"/>
      <c r="H20" s="498" t="s">
        <v>92</v>
      </c>
      <c r="I20" s="498"/>
      <c r="J20" s="498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3" workbookViewId="0">
      <selection activeCell="D15" sqref="D1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501" t="s">
        <v>67</v>
      </c>
      <c r="B1" s="501"/>
      <c r="C1" s="501"/>
      <c r="D1" s="501"/>
    </row>
    <row r="2" spans="1:4" ht="17.25">
      <c r="A2" s="502" t="str">
        <f>+'Ekamut-caxs'!A7:D7</f>
        <v xml:space="preserve">«Երևանի հ․ 76 մսուր-մանկապարտեզ» ՀՈԱԿ-ի </v>
      </c>
      <c r="B2" s="502"/>
      <c r="C2" s="502"/>
      <c r="D2" s="502"/>
    </row>
    <row r="3" spans="1:4" ht="39.75" customHeight="1">
      <c r="A3" s="502" t="s">
        <v>280</v>
      </c>
      <c r="B3" s="502"/>
      <c r="C3" s="502"/>
      <c r="D3" s="502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3</v>
      </c>
      <c r="D7" s="280">
        <f>SUM(D8:D10)</f>
        <v>60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>
        <v>1</v>
      </c>
      <c r="D9" s="282">
        <v>20</v>
      </c>
    </row>
    <row r="10" spans="1:4" ht="25.5" customHeight="1">
      <c r="A10" s="282">
        <v>1.3</v>
      </c>
      <c r="B10" s="283" t="s">
        <v>126</v>
      </c>
      <c r="C10" s="282">
        <v>1</v>
      </c>
      <c r="D10" s="282">
        <v>20</v>
      </c>
    </row>
    <row r="11" spans="1:4" ht="25.5" customHeight="1">
      <c r="A11" s="282"/>
      <c r="B11" s="283" t="s">
        <v>287</v>
      </c>
      <c r="C11" s="282">
        <v>1</v>
      </c>
      <c r="D11" s="282">
        <v>20</v>
      </c>
    </row>
    <row r="12" spans="1:4" s="18" customFormat="1" ht="30" customHeight="1">
      <c r="A12" s="280">
        <v>2</v>
      </c>
      <c r="B12" s="281" t="s">
        <v>255</v>
      </c>
      <c r="C12" s="280">
        <f>SUM(C13:C15)</f>
        <v>3</v>
      </c>
      <c r="D12" s="280">
        <f>SUM(D13:D15)</f>
        <v>90</v>
      </c>
    </row>
    <row r="13" spans="1:4" ht="21.75" customHeight="1">
      <c r="A13" s="282">
        <v>2.1</v>
      </c>
      <c r="B13" s="283" t="s">
        <v>127</v>
      </c>
      <c r="C13" s="282">
        <v>1</v>
      </c>
      <c r="D13" s="282">
        <v>30</v>
      </c>
    </row>
    <row r="14" spans="1:4" ht="21.75" customHeight="1">
      <c r="A14" s="282">
        <v>2.2000000000000002</v>
      </c>
      <c r="B14" s="283" t="s">
        <v>128</v>
      </c>
      <c r="C14" s="282">
        <v>1</v>
      </c>
      <c r="D14" s="282">
        <v>30</v>
      </c>
    </row>
    <row r="15" spans="1:4" ht="21.75" customHeight="1">
      <c r="A15" s="282">
        <v>2.2999999999999998</v>
      </c>
      <c r="B15" s="283" t="s">
        <v>129</v>
      </c>
      <c r="C15" s="282">
        <v>1</v>
      </c>
      <c r="D15" s="282">
        <v>30</v>
      </c>
    </row>
    <row r="16" spans="1:4" ht="21.75" customHeight="1">
      <c r="A16" s="282"/>
      <c r="B16" s="283" t="s">
        <v>288</v>
      </c>
      <c r="C16" s="282">
        <v>1</v>
      </c>
      <c r="D16" s="282">
        <v>20</v>
      </c>
    </row>
    <row r="17" spans="1:4" s="18" customFormat="1" ht="30" customHeight="1">
      <c r="A17" s="280">
        <v>3</v>
      </c>
      <c r="B17" s="281" t="s">
        <v>256</v>
      </c>
      <c r="C17" s="280">
        <f>SUM(C18:C20)</f>
        <v>2</v>
      </c>
      <c r="D17" s="280">
        <f>SUM(D18:D20)</f>
        <v>60</v>
      </c>
    </row>
    <row r="18" spans="1:4" ht="23.25" customHeight="1">
      <c r="A18" s="282">
        <v>3.1</v>
      </c>
      <c r="B18" s="284" t="s">
        <v>130</v>
      </c>
      <c r="C18" s="282">
        <v>1</v>
      </c>
      <c r="D18" s="282">
        <v>30</v>
      </c>
    </row>
    <row r="19" spans="1:4" ht="23.25" customHeight="1">
      <c r="A19" s="282">
        <v>3.2</v>
      </c>
      <c r="B19" s="284" t="s">
        <v>131</v>
      </c>
      <c r="C19" s="282">
        <v>1</v>
      </c>
      <c r="D19" s="282">
        <v>30</v>
      </c>
    </row>
    <row r="20" spans="1:4" ht="23.25" customHeight="1">
      <c r="A20" s="282">
        <v>3.3</v>
      </c>
      <c r="B20" s="284" t="s">
        <v>132</v>
      </c>
      <c r="C20" s="282"/>
      <c r="D20" s="282"/>
    </row>
    <row r="21" spans="1:4" s="18" customFormat="1" ht="30" customHeight="1">
      <c r="A21" s="280">
        <v>4</v>
      </c>
      <c r="B21" s="281" t="s">
        <v>257</v>
      </c>
      <c r="C21" s="280">
        <f>SUM(C22:C24)</f>
        <v>2</v>
      </c>
      <c r="D21" s="280">
        <f>SUM(D22:D24)</f>
        <v>66</v>
      </c>
    </row>
    <row r="22" spans="1:4" ht="23.25" customHeight="1">
      <c r="A22" s="282">
        <v>4.0999999999999996</v>
      </c>
      <c r="B22" s="284" t="s">
        <v>133</v>
      </c>
      <c r="C22" s="282">
        <v>1</v>
      </c>
      <c r="D22" s="282">
        <v>33</v>
      </c>
    </row>
    <row r="23" spans="1:4" ht="23.25" customHeight="1">
      <c r="A23" s="282">
        <v>4.2</v>
      </c>
      <c r="B23" s="284" t="s">
        <v>134</v>
      </c>
      <c r="C23" s="282">
        <v>1</v>
      </c>
      <c r="D23" s="282">
        <v>33</v>
      </c>
    </row>
    <row r="24" spans="1:4" ht="23.25" customHeight="1">
      <c r="A24" s="282">
        <v>4.3</v>
      </c>
      <c r="B24" s="284" t="s">
        <v>220</v>
      </c>
      <c r="C24" s="282"/>
      <c r="D24" s="282"/>
    </row>
    <row r="25" spans="1:4" s="18" customFormat="1" ht="31.5" customHeight="1">
      <c r="A25" s="280"/>
      <c r="B25" s="281" t="s">
        <v>69</v>
      </c>
      <c r="C25" s="280">
        <f>C7+C12+C17+C21</f>
        <v>10</v>
      </c>
      <c r="D25" s="280">
        <f>D7+D12+D17+D21</f>
        <v>276</v>
      </c>
    </row>
    <row r="26" spans="1:4" ht="48.75" customHeight="1"/>
    <row r="27" spans="1:4" ht="17.25">
      <c r="B27" s="286" t="s">
        <v>2</v>
      </c>
      <c r="C27" s="503">
        <f>+'Ekamut-caxs'!D73</f>
        <v>0</v>
      </c>
      <c r="D27" s="503"/>
    </row>
    <row r="28" spans="1:4" ht="15.75" customHeight="1">
      <c r="B28" s="287" t="s">
        <v>4</v>
      </c>
      <c r="C28" s="500" t="s">
        <v>5</v>
      </c>
      <c r="D28" s="500"/>
    </row>
    <row r="29" spans="1:4" ht="27" customHeight="1">
      <c r="B29" s="288" t="s">
        <v>6</v>
      </c>
      <c r="C29" s="503">
        <f>+'Ekamut-caxs'!D75</f>
        <v>0</v>
      </c>
      <c r="D29" s="503"/>
    </row>
    <row r="30" spans="1:4">
      <c r="B30" s="289"/>
      <c r="C30" s="500" t="s">
        <v>5</v>
      </c>
      <c r="D30" s="500"/>
    </row>
    <row r="31" spans="1:4">
      <c r="B31" s="290" t="s">
        <v>135</v>
      </c>
      <c r="C31" s="290"/>
      <c r="D31" s="29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https://mul2.yerevan.am/tasks/2176028/oneclick?token=c5952f1af7caca1f75953c5181d1575d</cp:keywords>
  <cp:lastModifiedBy>Lusine Petrosyan</cp:lastModifiedBy>
  <cp:lastPrinted>2025-03-24T07:55:33Z</cp:lastPrinted>
  <dcterms:created xsi:type="dcterms:W3CDTF">1996-10-14T23:33:28Z</dcterms:created>
  <dcterms:modified xsi:type="dcterms:W3CDTF">2025-05-20T15:17:18Z</dcterms:modified>
</cp:coreProperties>
</file>